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Vaisingumui/PD/"/>
    </mc:Choice>
  </mc:AlternateContent>
  <xr:revisionPtr revIDLastSave="0" documentId="14_{5CA4DB75-21C1-46AB-B95F-0A3BD180C299}" xr6:coauthVersionLast="47" xr6:coauthVersionMax="47" xr10:uidLastSave="{00000000-0000-0000-0000-000000000000}"/>
  <bookViews>
    <workbookView xWindow="-120" yWindow="-120" windowWidth="29040" windowHeight="15840" xr2:uid="{16E0BE61-E735-4585-A233-E4E2DC7CDBF1}"/>
  </bookViews>
  <sheets>
    <sheet name="12075_po_RK  II d." sheetId="1" r:id="rId1"/>
  </sheets>
  <definedNames>
    <definedName name="_xlnm._FilterDatabase" localSheetId="0" hidden="1">'12075_po_RK  II d.'!$A$10:$S$47</definedName>
  </definedName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K11" i="1" s="1"/>
  <c r="M11" i="1"/>
  <c r="O11" i="1" s="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J12" i="1"/>
  <c r="K12" i="1"/>
  <c r="M12" i="1"/>
  <c r="O12" i="1" s="1"/>
  <c r="J13" i="1"/>
  <c r="K13" i="1" s="1"/>
  <c r="M13" i="1"/>
  <c r="O13" i="1" s="1"/>
  <c r="J14" i="1"/>
  <c r="K14" i="1" s="1"/>
  <c r="M14" i="1"/>
  <c r="O14" i="1" s="1"/>
  <c r="J15" i="1"/>
  <c r="K15" i="1" s="1"/>
  <c r="M15" i="1"/>
  <c r="O15" i="1" s="1"/>
  <c r="J16" i="1"/>
  <c r="K16" i="1" s="1"/>
  <c r="M16" i="1"/>
  <c r="O16" i="1"/>
  <c r="J17" i="1"/>
  <c r="K17" i="1" s="1"/>
  <c r="M17" i="1"/>
  <c r="O17" i="1" s="1"/>
  <c r="J18" i="1"/>
  <c r="K18" i="1"/>
  <c r="M18" i="1"/>
  <c r="O18" i="1" s="1"/>
  <c r="J19" i="1"/>
  <c r="K19" i="1"/>
  <c r="M19" i="1"/>
  <c r="O19" i="1" s="1"/>
  <c r="J20" i="1"/>
  <c r="K20" i="1" s="1"/>
  <c r="M20" i="1"/>
  <c r="O20" i="1" s="1"/>
  <c r="J21" i="1"/>
  <c r="K21" i="1" s="1"/>
  <c r="M21" i="1"/>
  <c r="O21" i="1" s="1"/>
  <c r="J22" i="1"/>
  <c r="K22" i="1" s="1"/>
  <c r="M22" i="1"/>
  <c r="O22" i="1" s="1"/>
  <c r="J23" i="1"/>
  <c r="K23" i="1" s="1"/>
  <c r="M23" i="1"/>
  <c r="O23" i="1" s="1"/>
  <c r="J24" i="1"/>
  <c r="K24" i="1" s="1"/>
  <c r="M24" i="1"/>
  <c r="O24" i="1" s="1"/>
  <c r="J25" i="1"/>
  <c r="K25" i="1" s="1"/>
  <c r="M25" i="1"/>
  <c r="O25" i="1" s="1"/>
  <c r="J26" i="1"/>
  <c r="K26" i="1"/>
  <c r="M26" i="1"/>
  <c r="O26" i="1"/>
  <c r="J27" i="1"/>
  <c r="K27" i="1" s="1"/>
  <c r="M27" i="1"/>
  <c r="O27" i="1" s="1"/>
  <c r="J28" i="1"/>
  <c r="K28" i="1"/>
  <c r="M28" i="1"/>
  <c r="O28" i="1" s="1"/>
  <c r="J29" i="1"/>
  <c r="K29" i="1" s="1"/>
  <c r="M29" i="1"/>
  <c r="O29" i="1" s="1"/>
  <c r="J30" i="1"/>
  <c r="K30" i="1" s="1"/>
  <c r="M30" i="1"/>
  <c r="O30" i="1" s="1"/>
  <c r="J31" i="1"/>
  <c r="K31" i="1" s="1"/>
  <c r="M31" i="1"/>
  <c r="O31" i="1" s="1"/>
  <c r="J32" i="1"/>
  <c r="K32" i="1" s="1"/>
  <c r="M32" i="1"/>
  <c r="O32" i="1"/>
  <c r="J33" i="1"/>
  <c r="K33" i="1"/>
  <c r="M33" i="1"/>
  <c r="O33" i="1"/>
  <c r="J34" i="1"/>
  <c r="K34" i="1" s="1"/>
  <c r="M34" i="1"/>
  <c r="O34" i="1" s="1"/>
  <c r="J35" i="1"/>
  <c r="K35" i="1"/>
  <c r="M35" i="1"/>
  <c r="O35" i="1" s="1"/>
  <c r="J36" i="1"/>
  <c r="K36" i="1" s="1"/>
  <c r="M36" i="1"/>
  <c r="O36" i="1" s="1"/>
  <c r="J37" i="1"/>
  <c r="K37" i="1" s="1"/>
  <c r="M37" i="1"/>
  <c r="O37" i="1" s="1"/>
  <c r="J38" i="1"/>
  <c r="K38" i="1" s="1"/>
  <c r="M38" i="1"/>
  <c r="O38" i="1" s="1"/>
  <c r="J39" i="1"/>
  <c r="K39" i="1" s="1"/>
  <c r="M39" i="1"/>
  <c r="O39" i="1" s="1"/>
  <c r="J40" i="1"/>
  <c r="K40" i="1" s="1"/>
  <c r="M40" i="1"/>
  <c r="O40" i="1"/>
  <c r="J41" i="1"/>
  <c r="K41" i="1" s="1"/>
  <c r="M41" i="1"/>
  <c r="O41" i="1" s="1"/>
  <c r="J42" i="1"/>
  <c r="K42" i="1"/>
  <c r="M42" i="1"/>
  <c r="O42" i="1"/>
  <c r="J43" i="1"/>
  <c r="K43" i="1" s="1"/>
  <c r="M43" i="1"/>
  <c r="O43" i="1" s="1"/>
  <c r="J44" i="1"/>
  <c r="K44" i="1" s="1"/>
  <c r="M44" i="1"/>
  <c r="O44" i="1" s="1"/>
  <c r="O45" i="1" l="1"/>
  <c r="K45" i="1"/>
  <c r="M45" i="1"/>
  <c r="J45" i="1"/>
</calcChain>
</file>

<file path=xl/sharedStrings.xml><?xml version="1.0" encoding="utf-8"?>
<sst xmlns="http://schemas.openxmlformats.org/spreadsheetml/2006/main" count="163" uniqueCount="98">
  <si>
    <t xml:space="preserve">Viso: </t>
  </si>
  <si>
    <t>rink.</t>
  </si>
  <si>
    <t xml:space="preserve">Rinkinį sudaro DNR denatūrantas Reagentas, lizės tirpalas, iš anksto paruošti mikroskopo stikleliai, dengiamieji stikleliai, mėgintuvėliai su agarozės geliu, mėgintuvėliai
spermos paruošimui. </t>
  </si>
  <si>
    <t>33141620-2</t>
  </si>
  <si>
    <t>Spermos DNR fragmentacijos testo rinkinys</t>
  </si>
  <si>
    <t>vnt.</t>
  </si>
  <si>
    <t>Pipetė-dozatorius, skirta darbui su įvairaus diametro žmogaus kiaušialąsčių ir embrionų deputacijos pipetėmis. Sudaryta iš metalinio pagrindinio korpuso ir užsukamo antgalio-pipečių laikiklio. Su atrama pasidėti ant stalo. Terpės įtraukimo tūris mikromanipuliacijų metu ne siauresnėse ribose nei 0-3,0 µl. Tinkamas darbui su įvairiomis denudacinėmis pipetėmis.</t>
  </si>
  <si>
    <t>33140000-3</t>
  </si>
  <si>
    <t>Flexi-Pet tipo 
laikiklis denucacijos 
pipetėms</t>
  </si>
  <si>
    <t xml:space="preserve">Mechaninis vienakanalis pipetmanas 20-200 ul tūrio. </t>
  </si>
  <si>
    <t xml:space="preserve">Mechaninis vienkanalis pipetmanas 0,5-10ul tūrio. Plonas prailgintas antgalis </t>
  </si>
  <si>
    <t xml:space="preserve">Lėkštelės skirtos ASTEC CCM-iBIS-SG realaus laiko inkubatoriui. Talpina 12 embrionų.  CE ženklinimas. </t>
  </si>
  <si>
    <t>33141600-6</t>
  </si>
  <si>
    <t xml:space="preserve">Realaus laiko inkubatoriaus embrionų auginimo lėkštelės </t>
  </si>
  <si>
    <r>
      <t>Spermos atskyrimo prietaisas spermatozoidų atrankai. Mėginio talpa</t>
    </r>
    <r>
      <rPr>
        <sz val="12"/>
        <color rgb="FFFF0000"/>
        <rFont val="Arial"/>
        <family val="2"/>
      </rPr>
      <t xml:space="preserve"> 3 mL</t>
    </r>
    <r>
      <rPr>
        <sz val="12"/>
        <color theme="1"/>
        <rFont val="Arial"/>
        <family val="2"/>
      </rPr>
      <t xml:space="preserve"> Išmatavimai : diametras 55.62 mm , aukštis 19.23 mm. Sterilus. Kiekvienas supakuotas atskirai. Galiojimo laikas ne mažiau 24 mėn. CE ženklinimas</t>
    </r>
  </si>
  <si>
    <t>Spermatozoidų atrankos lėkštelė su membrana 3 mL</t>
  </si>
  <si>
    <r>
      <t xml:space="preserve">Spermos atskyrimo prietaisas spermatozoidų atrankai. Mėginio talpa </t>
    </r>
    <r>
      <rPr>
        <sz val="12"/>
        <color rgb="FFFF0000"/>
        <rFont val="Arial"/>
        <family val="2"/>
      </rPr>
      <t>850 uL</t>
    </r>
    <r>
      <rPr>
        <sz val="12"/>
        <color theme="1"/>
        <rFont val="Arial"/>
        <family val="2"/>
      </rPr>
      <t xml:space="preserve"> Išmatavimai : diametras 55.62 mm , aukštis 19.23 mm. Sterilus. Kiekvienas supakuotas atskirai. Galiojimo laikas ne mažiau 24 mėn. CE ženklinimas</t>
    </r>
  </si>
  <si>
    <t xml:space="preserve">Spermatozoidų atrankos lėkštelė su membrana 850 uL </t>
  </si>
  <si>
    <r>
      <t xml:space="preserve">Spermos atskyrimo prietaisas spermatozoidų atrankai. Mėginio talpa </t>
    </r>
    <r>
      <rPr>
        <sz val="12"/>
        <color rgb="FFFF0000"/>
        <rFont val="Arial"/>
        <family val="2"/>
      </rPr>
      <t>1 mL</t>
    </r>
    <r>
      <rPr>
        <sz val="12"/>
        <color theme="1"/>
        <rFont val="Arial"/>
        <family val="2"/>
      </rPr>
      <t xml:space="preserve"> Išmatavimai : diametras 55.62 mm , aukštis 19.23 mm. Sterilus. Kiekvienas supakuotas atskirai. Galiojimo laikas ne mažiau 24 mėn. CE ženklinimas</t>
    </r>
  </si>
  <si>
    <t xml:space="preserve">Spermatozoidų atrankos lėkštelė su membrana 1 mL </t>
  </si>
  <si>
    <r>
      <t xml:space="preserve">Nerūdijančio plieno (ar aliuminio) vientiso lydinio stovelis su ne mažiau nei 10 angelėmis, </t>
    </r>
    <r>
      <rPr>
        <b/>
        <sz val="12"/>
        <color theme="1"/>
        <rFont val="Arial"/>
        <family val="2"/>
      </rPr>
      <t>tinkančiomis 14-15 ml mėgintuvėliams</t>
    </r>
    <r>
      <rPr>
        <sz val="12"/>
        <color rgb="FFFF0000"/>
        <rFont val="Arial"/>
        <family val="2"/>
      </rPr>
      <t xml:space="preserve">. </t>
    </r>
    <r>
      <rPr>
        <sz val="12"/>
        <color theme="1"/>
        <rFont val="Arial"/>
        <family val="2"/>
      </rPr>
      <t xml:space="preserve">Tinkamas naudoti inkubatoriuose, ant šildymo plokščių, sausų vonių inkubatoriuose. Autoklavuojamas.
</t>
    </r>
  </si>
  <si>
    <t xml:space="preserve">Šildomas (metalinis) stovelis mėgintuvėliams </t>
  </si>
  <si>
    <r>
      <t xml:space="preserve">Polipropileno, nepirogeniški, be RNazės/DNazės, sterilūs, su filtrais, prailginti, siauru galu, graduoti, steriliai supakuoti dėžutėse po 96 vnt. Lanksčios sienelės ir vidiniai sandarinimo žiedai užtikrina saugų ir lengvą uždėjimą bei nuėmimą. Ilgis – ne daugiau 59 mm. Antgalių papildymui gali būti naudojamos individualios pakuotės be dėžučių (refilling). Turi derėti tarpusavyje su Sartorius kintamo tūrio dozatoriais. Antgaliai turi CE - IVD ženklinimą, atitinka ISO 8655 standartą. </t>
    </r>
    <r>
      <rPr>
        <sz val="12"/>
        <color rgb="FFFF0000"/>
        <rFont val="Arial"/>
        <family val="2"/>
      </rPr>
      <t>Turi būti pateikti pavyzdžiai - 1 dėžutė.</t>
    </r>
    <r>
      <rPr>
        <sz val="12"/>
        <color theme="1"/>
        <rFont val="Arial"/>
        <family val="2"/>
      </rPr>
      <t xml:space="preserve">
</t>
    </r>
  </si>
  <si>
    <t>38437110-1</t>
  </si>
  <si>
    <r>
      <t xml:space="preserve">Antgaliai kintamo tūrio automatinei pipetei </t>
    </r>
    <r>
      <rPr>
        <b/>
        <sz val="12"/>
        <color theme="1"/>
        <rFont val="Arial"/>
        <family val="2"/>
      </rPr>
      <t xml:space="preserve">iki 200 µl </t>
    </r>
  </si>
  <si>
    <r>
      <t xml:space="preserve">Polipropileno, nepirogeniški, be RNazės/DNazės, sterilūs, su filtrais, prailginti, siauru galu, graduoti, steriliai supakuoti dėžutėse po 96 vnt. Lanksčios sienelės ir vidiniai sandarinimo žiedai užtikrina saugų ir lengvą uždėjimą bei nuėmimą. Ilgis – ne daugiau 49 mm. Antgalių papildymui gali būti naudojamos individualios pakuotės be dėžučių (refilling). Turi derėti tarpusavyje su Sartorius kintamo tūrio dozatoriais. Antgaliai turi CE - IVD ženklinimą, atitinka ISO 8655 standartą. </t>
    </r>
    <r>
      <rPr>
        <sz val="12"/>
        <color rgb="FFFF0000"/>
        <rFont val="Arial"/>
        <family val="2"/>
      </rPr>
      <t>Turi būti pateikti pavyzdžiai - 1 dėžutė.</t>
    </r>
    <r>
      <rPr>
        <sz val="12"/>
        <color theme="1"/>
        <rFont val="Arial"/>
        <family val="2"/>
      </rPr>
      <t xml:space="preserve">
</t>
    </r>
  </si>
  <si>
    <r>
      <t xml:space="preserve">Antgaliai kintamo tūrio automatinei pipetei </t>
    </r>
    <r>
      <rPr>
        <b/>
        <sz val="12"/>
        <color theme="1"/>
        <rFont val="Arial"/>
        <family val="2"/>
      </rPr>
      <t xml:space="preserve">iki 10 µl </t>
    </r>
    <r>
      <rPr>
        <sz val="12"/>
        <color theme="1"/>
        <rFont val="Arial"/>
        <family val="2"/>
      </rPr>
      <t>pakuotė po 96</t>
    </r>
  </si>
  <si>
    <r>
      <t xml:space="preserve">Antgalis kiaušialąsčių surinkimui tvirtinamas ant 1 ml švirkšto, ne mažiau 55 mm ilgio, vamzdelio išorinis skersmuo 1,25 mm, vidinis 1,0 mm. MEA, LAL testuoti, sterilizuoti gama spinduliais, sterilūs, </t>
    </r>
    <r>
      <rPr>
        <b/>
        <sz val="12"/>
        <color theme="1"/>
        <rFont val="Arial"/>
        <family val="2"/>
      </rPr>
      <t>supakuoti po vieną</t>
    </r>
    <r>
      <rPr>
        <sz val="12"/>
        <color theme="1"/>
        <rFont val="Arial"/>
        <family val="2"/>
      </rPr>
      <t xml:space="preserve">. CE ženklinimas. </t>
    </r>
    <r>
      <rPr>
        <sz val="12"/>
        <color rgb="FFFF0000"/>
        <rFont val="Arial"/>
        <family val="2"/>
      </rPr>
      <t>Turi būti pateikti pavyzdžiai - 3 vnt.</t>
    </r>
    <r>
      <rPr>
        <sz val="12"/>
        <color theme="1"/>
        <rFont val="Arial"/>
        <family val="2"/>
      </rPr>
      <t xml:space="preserve">
</t>
    </r>
  </si>
  <si>
    <t>Antgalis kiaušialąsčių surinkimui</t>
  </si>
  <si>
    <r>
      <t xml:space="preserve">IVF švirkštai. Skirti embrionų patalpinimui. Korpusas, stūmoklis pagaminti iš polipropileno.  Be latekso. Silikoninis žiedas ant stūmoklio užtikrina sklandų veikimą be slydimo gale. Nepirogeniški, MEA testuoti, sterilizuoti gama spinduliais, sterilūs, </t>
    </r>
    <r>
      <rPr>
        <b/>
        <sz val="12"/>
        <color theme="1"/>
        <rFont val="Arial"/>
        <family val="2"/>
      </rPr>
      <t>supakuoti po vieną</t>
    </r>
    <r>
      <rPr>
        <sz val="12"/>
        <color theme="1"/>
        <rFont val="Arial"/>
        <family val="2"/>
      </rPr>
      <t xml:space="preserve">. CE ženklinimas. 100 vnt dėžutėje.
</t>
    </r>
    <r>
      <rPr>
        <sz val="12"/>
        <color rgb="FFFF0000"/>
        <rFont val="Arial"/>
        <family val="2"/>
      </rPr>
      <t>Turi būti pateikti pavyzdžiai - 3 vnt.</t>
    </r>
    <r>
      <rPr>
        <sz val="12"/>
        <color theme="1"/>
        <rFont val="Arial"/>
        <family val="2"/>
      </rPr>
      <t xml:space="preserve">
</t>
    </r>
  </si>
  <si>
    <t>33141310-6</t>
  </si>
  <si>
    <t>1 ml sterilūs švirkštai IVF embrionų talpinimui</t>
  </si>
  <si>
    <r>
      <t xml:space="preserve">Ilgis 150 mm, kapiliaro išorinis skersmuo 7,8 mm, max talpa 7 ml, graduotos 0.5, 1, 1.5, 2, 2.5, 3ml, </t>
    </r>
    <r>
      <rPr>
        <b/>
        <sz val="12"/>
        <color theme="1"/>
        <rFont val="Arial"/>
        <family val="2"/>
      </rPr>
      <t>supakuotos po vieną, sterilios</t>
    </r>
    <r>
      <rPr>
        <sz val="12"/>
        <color theme="1"/>
        <rFont val="Arial"/>
        <family val="2"/>
      </rPr>
      <t xml:space="preserve">. CE ženklinimas. </t>
    </r>
    <r>
      <rPr>
        <sz val="12"/>
        <color rgb="FFFF0000"/>
        <rFont val="Arial"/>
        <family val="2"/>
      </rPr>
      <t>Turi būti pateikti pavyzdžiai - 3 vnt.</t>
    </r>
    <r>
      <rPr>
        <sz val="12"/>
        <color theme="1"/>
        <rFont val="Arial"/>
        <family val="2"/>
      </rPr>
      <t xml:space="preserve">
</t>
    </r>
  </si>
  <si>
    <t>38437100-8</t>
  </si>
  <si>
    <t>Plastmasinės Pastero pipetės, 3 ml</t>
  </si>
  <si>
    <r>
      <t xml:space="preserve">Žmogaus biologiniams skysčiams surinkti skirtas indelis. Sterilus (Irradiation) 10-6). Kiekvienas indelis vakumuotas ir supakuotas atskirai. Indelis pagamintas iš Polistiteno (PS). Tūris ne daugiau 85mL. Testuoti : One cell stage Mouse Embryo Assey (MEA &gt; 80% Blastocyst)
Non-pyrogenic, Endotoxin (LAL &lt; 0.03125 EU/Device)
Human sperm Survival and Molity (SMI &gt; 0.75%). </t>
    </r>
    <r>
      <rPr>
        <sz val="12"/>
        <color rgb="FFFF0000"/>
        <rFont val="Arial"/>
        <family val="2"/>
      </rPr>
      <t>Turi būti pateikti pavyzdžiai - 3 vnt.</t>
    </r>
  </si>
  <si>
    <t xml:space="preserve">Indelis spermos analizei </t>
  </si>
  <si>
    <r>
      <t xml:space="preserve">5 ml IVF mėgintuvėliai apvaliu dugnu. Pagaminti iš polistireno (PS), su polietileno (PE) dvigubos padėties dangteliu, užtikrinančiu dujų srautus: ventiliuojamas/uždarytas. </t>
    </r>
    <r>
      <rPr>
        <b/>
        <sz val="12"/>
        <color theme="1"/>
        <rFont val="Arial"/>
        <family val="2"/>
      </rPr>
      <t>Sterilūs, supakuoti po vieną</t>
    </r>
    <r>
      <rPr>
        <sz val="12"/>
        <color theme="1"/>
        <rFont val="Arial"/>
        <family val="2"/>
      </rPr>
      <t xml:space="preserve">. Be RNazės/DNazės. CE ženklinimas.
</t>
    </r>
    <r>
      <rPr>
        <sz val="12"/>
        <color rgb="FFFF0000"/>
        <rFont val="Arial"/>
        <family val="2"/>
      </rPr>
      <t>Turi būti pateikti pavyzdžiai - 3 vnt.</t>
    </r>
    <r>
      <rPr>
        <sz val="12"/>
        <color theme="1"/>
        <rFont val="Arial"/>
        <family val="2"/>
      </rPr>
      <t xml:space="preserve">
</t>
    </r>
  </si>
  <si>
    <t>5 ml  IVF mėgintuvėliai apvaliu dugnu</t>
  </si>
  <si>
    <r>
      <t xml:space="preserve">14 ml IVF mėgintuvėliai apvaliu dugnu, sterilūs. Pagaminti iš polistireno (PS), su polietileno (PE) dvigubos padėties dangteliu, užtikrinančiu dujų srautus: ventiliuojamas/uždarytas. Ilgis ne daugiau 95 mm.  Atliktas pelės embriono tyrimas (MEA). CE ženklinimas. Supakuoti po vieną steriliai.
</t>
    </r>
    <r>
      <rPr>
        <sz val="12"/>
        <color rgb="FFFF0000"/>
        <rFont val="Arial"/>
        <family val="2"/>
      </rPr>
      <t>Turi būti pateikti pavyzdžiai  - 3 vnt.</t>
    </r>
    <r>
      <rPr>
        <sz val="12"/>
        <color theme="1"/>
        <rFont val="Arial"/>
        <family val="2"/>
      </rPr>
      <t xml:space="preserve">
</t>
    </r>
  </si>
  <si>
    <t xml:space="preserve">14 ml IVF mėgintuvėliai apvaliu dugnu </t>
  </si>
  <si>
    <r>
      <t xml:space="preserve">Ypatingai skaidraus polipropileno (PP). Graduoti, su vieta užrašui. Mėgintuvėliai su užsukamais dangteliais, kurie gali būti tiek ventiliuojamoje, tiek visiškai uždarytoje padėtyje. Be RNazės/DNazės. Vienoje uždaroje pakuotėje ne daugiau kaip 25 mėgintuvėliai. Sterilizuoti gama spinduliais. Atliktas pelės embriono tyrimas (MEA).
CE ženklinimas.
</t>
    </r>
    <r>
      <rPr>
        <sz val="12"/>
        <color rgb="FFFF0000"/>
        <rFont val="Arial"/>
        <family val="2"/>
      </rPr>
      <t>Turi būti pateikti pavyzdžiai - 1 uždara pakuotė.</t>
    </r>
    <r>
      <rPr>
        <sz val="12"/>
        <color theme="1"/>
        <rFont val="Arial"/>
        <family val="2"/>
      </rPr>
      <t xml:space="preserve">
</t>
    </r>
  </si>
  <si>
    <t>15 ml konusiniai centrifuginiai mėgintuvėliai</t>
  </si>
  <si>
    <r>
      <t xml:space="preserve">50 mm diametro ICSI lėkštelės. Pagaminta iš kristališkai gryno polistireno, nepirogeniškos, MEA testuotos, sterilizuotos gama spinduliais, išoriniai išmatavimai 51x9 mm, kultivavimo plotas 21,5 cm². Atliktas pelės embriono tyrimas (MEA), blastocistų augimas ≥80%. CE ženklinimas. </t>
    </r>
    <r>
      <rPr>
        <b/>
        <sz val="12"/>
        <color theme="1"/>
        <rFont val="Arial"/>
        <family val="2"/>
      </rPr>
      <t>Supakuoti steriliai po 1 vnt</t>
    </r>
    <r>
      <rPr>
        <sz val="12"/>
        <color rgb="FFFF0000"/>
        <rFont val="Arial"/>
        <family val="2"/>
      </rPr>
      <t>.</t>
    </r>
    <r>
      <rPr>
        <sz val="12"/>
        <color theme="1"/>
        <rFont val="Arial"/>
        <family val="2"/>
      </rPr>
      <t xml:space="preserve">
</t>
    </r>
    <r>
      <rPr>
        <sz val="12"/>
        <color rgb="FFFF0000"/>
        <rFont val="Arial"/>
        <family val="2"/>
      </rPr>
      <t>Turi būti pateikti pavyzdžiai - 3vnt.</t>
    </r>
    <r>
      <rPr>
        <sz val="12"/>
        <color theme="1"/>
        <rFont val="Arial"/>
        <family val="2"/>
      </rPr>
      <t xml:space="preserve">
</t>
    </r>
  </si>
  <si>
    <t>50 mm ICSI lėkštelės</t>
  </si>
  <si>
    <r>
      <t xml:space="preserve">35 mm diametro IVF lėkštelės. Pagaminta iš kristališkai gryno polistireno, nepirogeniškos, sterilizuotos gama spinduliais. Lėkštelės išmatavimai 40.28mm O.D. x 6.17mm. Bendras lėkštelės tūris 8mL. Ventiliuojamas dangtelis. Be RNase, DNase, ir žmogaus DNR. Atliktas pelės embriono tyrimas (MEA). CE ženklinimas. Vienoje atplėšiamoje pakuotėje ne daugiau 10 lėkštelių. </t>
    </r>
    <r>
      <rPr>
        <sz val="12"/>
        <color rgb="FFFF0000"/>
        <rFont val="Arial"/>
        <family val="2"/>
      </rPr>
      <t>Turi būti pateikti pavyzdžiai - 1 uždara pakuotė.</t>
    </r>
    <r>
      <rPr>
        <sz val="12"/>
        <color theme="1"/>
        <rFont val="Arial"/>
        <family val="2"/>
      </rPr>
      <t xml:space="preserve">
</t>
    </r>
  </si>
  <si>
    <t xml:space="preserve">35 mm IVF  lėkštelės </t>
  </si>
  <si>
    <t>60 mm diametro IVF lėkštelės. Pagaminta iš kristališkai gryno polistireno, nepirogeniškos, sterilizuotos gama 
spinduliais, išoriniai  išmatavimai kultivavimo  plotas 21,0 (+/-0,5) cm².  Bendras lėkštelės tūris 25mL.Ventiliuojamas dangtelis. Vienoje atplėšiamoje pakuotėje ne daugiau 10 lėkštelių. Atliktas pelės embriono tyrimas MEA+, LAL ir SMA testai, blastocistų augimas ≥80%. CE  ženklinimas  pagal 98/79/EB direktyvą in vitro diagnostikos medicinos prietaisams. Pakuotėje ne daugiau 10vnt.  Turi būti pateikti pavyzdžiai - 1 uždara pakuotė.</t>
  </si>
  <si>
    <t xml:space="preserve">60 mm IVF  lėkštelės </t>
  </si>
  <si>
    <r>
      <t xml:space="preserve">Lėkštelės pagamintos iš  medicininio polistireno, nepirogeniškos, netoksiškos embrionams ir lytinėms ląstelėms; sterilizuotos gama spinduliais, diametras ne  daugiau 60 mm. Lėkštelė sudaryta iš centrinio šulinėlio, kai tūris 3ml  ir atskirų 2 dalių. Ventiliuojamas dangtelis, patogus lėkštelės suėmimas Easy Grib tipas.   CE  ženklinimas  pagal 98/79/EB direktyvą in vitro diagnostikos medicinos prietaisams. Pakuotėje ne daugiau 10vnt.  </t>
    </r>
    <r>
      <rPr>
        <sz val="12"/>
        <color rgb="FFFF0000"/>
        <rFont val="Arial"/>
        <family val="2"/>
      </rPr>
      <t>Turi būti pateikti pavyzdžiai - 1 uždara pakuotė</t>
    </r>
    <r>
      <rPr>
        <sz val="12"/>
        <color theme="1"/>
        <rFont val="Arial"/>
        <family val="2"/>
      </rPr>
      <t xml:space="preserve">.
</t>
    </r>
  </si>
  <si>
    <r>
      <t xml:space="preserve">60 mm IVF lėkštelės su centriniu </t>
    </r>
    <r>
      <rPr>
        <b/>
        <sz val="12"/>
        <color theme="1"/>
        <rFont val="Arial"/>
        <family val="2"/>
      </rPr>
      <t>cilindru - 2 dalių</t>
    </r>
  </si>
  <si>
    <r>
      <rPr>
        <b/>
        <sz val="12"/>
        <color theme="1"/>
        <rFont val="Arial"/>
        <family val="2"/>
      </rPr>
      <t>100 mm</t>
    </r>
    <r>
      <rPr>
        <sz val="12"/>
        <color theme="1"/>
        <rFont val="Arial"/>
        <family val="2"/>
      </rPr>
      <t xml:space="preserve"> Petri lėkštelės audinių kultūroms, išorinis diametras ne mažiau 90 mm ir ne daugiau 100 mm. Aukštis ne daugiau 20 mm. Bendras lėkštelės tūris ne daugiau 105mL. Pagaminta iš optiškai skaidraus gryno polistireno. Be DNasių, RN'asių. Ventiliuojamas dangtelis. Sterilizuotos gama spinduliais, nepirogeniškos (sertifikuotos). Vienoje atplėšiamoje pakuotėje ne daugiau 20 lėkštelių. Atliktas pelės embriono tyrimas (MEA), blastocistų augimas ≥80%. CE ženklinimas.
</t>
    </r>
    <r>
      <rPr>
        <sz val="12"/>
        <color rgb="FFFF0000"/>
        <rFont val="Arial"/>
        <family val="2"/>
      </rPr>
      <t>Turi būti pateikti pavyzdžiai - 1 uždara pakuotė.</t>
    </r>
    <r>
      <rPr>
        <sz val="12"/>
        <color theme="1"/>
        <rFont val="Arial"/>
        <family val="2"/>
      </rPr>
      <t xml:space="preserve">
</t>
    </r>
  </si>
  <si>
    <t>100 mm Petri lėkštelės audinių kultūroms</t>
  </si>
  <si>
    <r>
      <t xml:space="preserve">Kiaušialąsčių ir embrionų denudacijos pipetės tinkamos darbui su Flexi-Pet (Cook) laikikliu, pagamintos iš medicininės klasės polimerų, plastikinės/stiklinės, nebraižančios lėkštelių, </t>
    </r>
    <r>
      <rPr>
        <b/>
        <sz val="12"/>
        <rFont val="Arial"/>
        <family val="2"/>
      </rPr>
      <t>290-300 µm</t>
    </r>
    <r>
      <rPr>
        <sz val="12"/>
        <rFont val="Arial"/>
        <family val="2"/>
      </rPr>
      <t xml:space="preserve"> diametro, MEA ir LAL testuotos, sterilizuotos gama spinduliais. Pelės išgyvenamumo testas &gt;80%. CE ženklinimas. 1 pakelis 10vnt pipečių, kai dėžutė ne daugiau 50vnt pipečių.  </t>
    </r>
    <r>
      <rPr>
        <sz val="12"/>
        <color rgb="FFFF0000"/>
        <rFont val="Arial"/>
        <family val="2"/>
      </rPr>
      <t>Turi būti pateikti pavyzdžiai 1 pakelis - 10vnt pipečių.</t>
    </r>
  </si>
  <si>
    <r>
      <t xml:space="preserve">Denudacijos pipetės </t>
    </r>
    <r>
      <rPr>
        <b/>
        <sz val="12"/>
        <color theme="1"/>
        <rFont val="Arial"/>
        <family val="2"/>
      </rPr>
      <t>290-300 µm</t>
    </r>
    <r>
      <rPr>
        <sz val="12"/>
        <color theme="1"/>
        <rFont val="Arial"/>
        <family val="2"/>
      </rPr>
      <t xml:space="preserve">, </t>
    </r>
  </si>
  <si>
    <r>
      <t xml:space="preserve">Kiaušialąsčių ir embrionų denudacijos pipetės tinkamos darbui su Flexi-Pet (Cook) laikikliu, pagamintos iš medicininės klasės polimerų, plastikinės/stiklinės, nebraižančios lėkštelių, </t>
    </r>
    <r>
      <rPr>
        <b/>
        <sz val="12"/>
        <rFont val="Arial"/>
        <family val="2"/>
      </rPr>
      <t>250-275 µm</t>
    </r>
    <r>
      <rPr>
        <sz val="12"/>
        <rFont val="Arial"/>
        <family val="2"/>
      </rPr>
      <t xml:space="preserve"> diametro, MEA ir LAL testuotos, sterilizuotos gama spinduliais. Pelės išgyvenamumo testas &gt;80%. CE ženklinimas. 1 pakelis 10vnt pipečių, kai dėžutė ne daugiau 50vnt pipečių.  </t>
    </r>
    <r>
      <rPr>
        <sz val="12"/>
        <color rgb="FFFF0000"/>
        <rFont val="Arial"/>
        <family val="2"/>
      </rPr>
      <t>Turi būti pateikti pavyzdžiai 1 pakelis - 10vnt pipečių.</t>
    </r>
  </si>
  <si>
    <r>
      <t>Denudacijos pipetės</t>
    </r>
    <r>
      <rPr>
        <b/>
        <sz val="12"/>
        <color theme="1"/>
        <rFont val="Arial"/>
        <family val="2"/>
      </rPr>
      <t xml:space="preserve"> 250-275 µm</t>
    </r>
  </si>
  <si>
    <r>
      <t xml:space="preserve">Kiaušialąsčių ir embrionų denudacijos pipetės tinkamos darbui su Flexi-Pet (Cook) laikikliu, pagamintos iš medicininės klasės polimerų, plastikinės/stiklinės, nebraižančios lėkštelių, </t>
    </r>
    <r>
      <rPr>
        <b/>
        <sz val="12"/>
        <rFont val="Arial"/>
        <family val="2"/>
      </rPr>
      <t>200 µm</t>
    </r>
    <r>
      <rPr>
        <sz val="12"/>
        <rFont val="Arial"/>
        <family val="2"/>
      </rPr>
      <t xml:space="preserve"> diametro, MEA ir LAL testuotos, sterilizuotos gama spinduliais. Pelės išgyvenamumo testas &gt;80%. CE ženklinimas. 1 pakelis 10vnt pipečių, kai dėžutė ne daugiau 50vnt pipečių.  </t>
    </r>
    <r>
      <rPr>
        <sz val="12"/>
        <color rgb="FFFF0000"/>
        <rFont val="Arial"/>
        <family val="2"/>
      </rPr>
      <t>Turi būti pateikti pavyzdžiai 1 pakelis - 10vnt pipečių.</t>
    </r>
  </si>
  <si>
    <r>
      <t xml:space="preserve">Denudacijos pipetės </t>
    </r>
    <r>
      <rPr>
        <b/>
        <sz val="12"/>
        <color theme="1"/>
        <rFont val="Arial"/>
        <family val="2"/>
      </rPr>
      <t>200 µm</t>
    </r>
  </si>
  <si>
    <r>
      <t xml:space="preserve">Kiaušialąsčių ir embrionų denudacijos pipetės tinkamos darbui su Flexi-Pet (Cook) laikikliu, pagamintos iš medicininės klasės polimerų, plastikinės/stiklinės, nebraižančios lėkštelių, </t>
    </r>
    <r>
      <rPr>
        <b/>
        <sz val="12"/>
        <rFont val="Arial"/>
        <family val="2"/>
      </rPr>
      <t>170-175 µm</t>
    </r>
    <r>
      <rPr>
        <sz val="12"/>
        <rFont val="Arial"/>
        <family val="2"/>
      </rPr>
      <t xml:space="preserve"> diametro, MEA ir LAL testuotos, sterilizuotos gama spinduliais. Pelės išgyvenamumo testas &gt;80%. CE ženklinimas. 1 pakelis 10vnt pipečių, kai dėžutė ne daugiau 50vnt pipečių.  </t>
    </r>
    <r>
      <rPr>
        <sz val="12"/>
        <color rgb="FFFF0000"/>
        <rFont val="Arial"/>
        <family val="2"/>
      </rPr>
      <t>Turi būti pateikti pavyzdžiai 1 pakelis - 10vnt pipečių.</t>
    </r>
  </si>
  <si>
    <r>
      <t xml:space="preserve">Denudacijos pipetės </t>
    </r>
    <r>
      <rPr>
        <b/>
        <sz val="12"/>
        <color theme="1"/>
        <rFont val="Arial"/>
        <family val="2"/>
      </rPr>
      <t>170-175 µm</t>
    </r>
  </si>
  <si>
    <r>
      <t xml:space="preserve">Kiaušialąsčių ir embrionų denudacijos pipetės tinkamos darbui su Flexi-Pet (Cook) laikikliu, pagamintos iš medicininės klasės polimerų, plastikinės/stiklinės, nebraižančios lėkštelių, </t>
    </r>
    <r>
      <rPr>
        <b/>
        <sz val="12"/>
        <rFont val="Arial"/>
        <family val="2"/>
      </rPr>
      <t>135-140 µm</t>
    </r>
    <r>
      <rPr>
        <sz val="12"/>
        <rFont val="Arial"/>
        <family val="2"/>
      </rPr>
      <t xml:space="preserve"> diametro, MEA ir LAL testuotos, sterilizuotos gama spinduliais. Pelės išgyvenamumo testas &gt;80%. CE ženklinimas. 1 pakelis 10vnt pipečių, kai dėžutė ne daugiau 50vnt pipečių.  </t>
    </r>
    <r>
      <rPr>
        <sz val="12"/>
        <color rgb="FFFF0000"/>
        <rFont val="Arial"/>
        <family val="2"/>
      </rPr>
      <t>Turi būti pateikti pavyzdžiai 1 pakelis - 10vnt pipečių</t>
    </r>
    <r>
      <rPr>
        <b/>
        <sz val="12"/>
        <color rgb="FFFF0000"/>
        <rFont val="Arial"/>
        <family val="2"/>
      </rPr>
      <t>.</t>
    </r>
  </si>
  <si>
    <r>
      <t xml:space="preserve">Denudacijos pipetės </t>
    </r>
    <r>
      <rPr>
        <b/>
        <sz val="12"/>
        <color theme="1"/>
        <rFont val="Arial"/>
        <family val="2"/>
      </rPr>
      <t>135-140 µm</t>
    </r>
  </si>
  <si>
    <r>
      <t xml:space="preserve">Kiaušialąsčių ir embrionų denudacijos pipetės tinkamos darbui su Flexi-Pet (Cook) laikikliu, pagamintos iš medicininės klasės polimerų, plastikinės/stiklinės, nebraižančios lėkštelių, </t>
    </r>
    <r>
      <rPr>
        <b/>
        <sz val="12"/>
        <rFont val="Arial"/>
        <family val="2"/>
      </rPr>
      <t>125-130 µm</t>
    </r>
    <r>
      <rPr>
        <sz val="12"/>
        <rFont val="Arial"/>
        <family val="2"/>
      </rPr>
      <t xml:space="preserve"> diametro, MEA ir LAL testuotos, sterilizuotos gama spinduliais. Pelės išgyvenamumo testas &gt;80%. CE ženklinimas. 1 pakelis 10vnt pipečių, kai dėžutė ne daugiau 50vnt pipečių.  </t>
    </r>
    <r>
      <rPr>
        <sz val="12"/>
        <color rgb="FFFF0000"/>
        <rFont val="Arial"/>
        <family val="2"/>
      </rPr>
      <t>Turi būti pateikti pavyzdžiai 1 pakelis - 10vnt pipečių.</t>
    </r>
  </si>
  <si>
    <r>
      <t xml:space="preserve">Denudacijos pipetės </t>
    </r>
    <r>
      <rPr>
        <b/>
        <sz val="12"/>
        <color theme="1"/>
        <rFont val="Arial"/>
        <family val="2"/>
      </rPr>
      <t>125-130 µm</t>
    </r>
  </si>
  <si>
    <r>
      <t xml:space="preserve">Tinkamos darbui su Research Instruments mikromanipuliatoriumi. </t>
    </r>
    <r>
      <rPr>
        <b/>
        <sz val="12"/>
        <rFont val="Arial"/>
        <family val="2"/>
      </rPr>
      <t>25 µm</t>
    </r>
    <r>
      <rPr>
        <sz val="12"/>
        <rFont val="Arial"/>
        <family val="2"/>
      </rPr>
      <t xml:space="preserve"> vidinio skersmens, kai kampas 35', skirtos blastomerų ir trofoektodermos biopsijai. Plokščios (flat). Pakuotėje ne daugiau 10 pipečių individualiai steriliai supakuotų po 1. MEA ir LAL testuotos, sterilizuotos gama spinduliais. CE ženklinimas. </t>
    </r>
    <r>
      <rPr>
        <sz val="12"/>
        <color rgb="FFFF0000"/>
        <rFont val="Arial"/>
        <family val="2"/>
      </rPr>
      <t>Turi būti pateikti pavyzdžiai - 2 vnt.</t>
    </r>
  </si>
  <si>
    <t>Embrionų biopsijos mikromanipuliacijų pipetės</t>
  </si>
  <si>
    <r>
      <t xml:space="preserve">Tinkamos darbui su Research Instruments mikromanipuliatoriumi. </t>
    </r>
    <r>
      <rPr>
        <b/>
        <sz val="12"/>
        <rFont val="Arial"/>
        <family val="2"/>
      </rPr>
      <t xml:space="preserve">30 µm </t>
    </r>
    <r>
      <rPr>
        <sz val="12"/>
        <rFont val="Arial"/>
        <family val="2"/>
      </rPr>
      <t>vidinio skersmens, kai kampas 35'. skirtos blastomerų ir trofoektodermos biopsijai. Plokščios (flat). Pakuotėje ne daugiau 10 pipečių individualiai supakuotų po 1. MEA ir LAL testuotos, sterilizuotos gama spinduliais. CE ženklinimas.</t>
    </r>
    <r>
      <rPr>
        <sz val="12"/>
        <color rgb="FFFF0000"/>
        <rFont val="Arial"/>
        <family val="2"/>
      </rPr>
      <t xml:space="preserve"> Turi būti pateikti pavyzdžiai - 2 vnt.</t>
    </r>
  </si>
  <si>
    <r>
      <t xml:space="preserve">Tinkamos darbui su Research Instruments mikromanipuliatoriumi. Išorinis skersmuo </t>
    </r>
    <r>
      <rPr>
        <b/>
        <sz val="12"/>
        <rFont val="Arial"/>
        <family val="2"/>
      </rPr>
      <t>120 µm</t>
    </r>
    <r>
      <rPr>
        <sz val="12"/>
        <rFont val="Arial"/>
        <family val="2"/>
      </rPr>
      <t xml:space="preserve">, vidinis skersmuo 15-20 µm, antgalio kampas 35' laipsniai. Pakuotėje ne mažiau 10 pipečių individualiai pakuotų po 1. MEA ir LAL testuotos, sterilizuotos gama spinduliais. CE ženklinimas. </t>
    </r>
    <r>
      <rPr>
        <sz val="12"/>
        <color rgb="FFFF0000"/>
        <rFont val="Arial"/>
        <family val="2"/>
      </rPr>
      <t>Turi būti pateikti pavyzdžiai - 2 vnt.</t>
    </r>
  </si>
  <si>
    <r>
      <t>ICSI  mikromanipuliacijų pipetės laikomosios (</t>
    </r>
    <r>
      <rPr>
        <i/>
        <sz val="12"/>
        <color theme="1"/>
        <rFont val="Arial"/>
        <family val="2"/>
      </rPr>
      <t xml:space="preserve">holding </t>
    </r>
    <r>
      <rPr>
        <sz val="12"/>
        <color theme="1"/>
        <rFont val="Arial"/>
        <family val="2"/>
      </rPr>
      <t>tipo)</t>
    </r>
  </si>
  <si>
    <r>
      <t xml:space="preserve">Tinkamos darbui su Research Instruments mikromanipuliatoriumi. Vidinis skersmuo </t>
    </r>
    <r>
      <rPr>
        <b/>
        <sz val="12"/>
        <rFont val="Arial"/>
        <family val="2"/>
      </rPr>
      <t>5-5,5 µm</t>
    </r>
    <r>
      <rPr>
        <sz val="12"/>
        <rFont val="Arial"/>
        <family val="2"/>
      </rPr>
      <t xml:space="preserve">, antgalio kampas 35 laipsniai.  Nusmailintos (spiked). Trumpos paralelinės sienelės Pakuotėje ne mažiau 10 pipečių individualiai pakuotų po 1. MEA ir LAL testuotos, sterilizuotos gama spinduliais. CE ženklinimas. </t>
    </r>
    <r>
      <rPr>
        <sz val="12"/>
        <color rgb="FFFF0000"/>
        <rFont val="Arial"/>
        <family val="2"/>
      </rPr>
      <t>Turi būti pateikti pavyzdžiai - 2 vnt.</t>
    </r>
  </si>
  <si>
    <r>
      <t>ICSI mikromanipuliacijų pipetės injekcinės (</t>
    </r>
    <r>
      <rPr>
        <i/>
        <sz val="12"/>
        <color theme="1"/>
        <rFont val="Arial"/>
        <family val="2"/>
      </rPr>
      <t xml:space="preserve">injection </t>
    </r>
    <r>
      <rPr>
        <sz val="12"/>
        <color theme="1"/>
        <rFont val="Arial"/>
        <family val="2"/>
      </rPr>
      <t>tipo)</t>
    </r>
  </si>
  <si>
    <r>
      <t xml:space="preserve">Tinkamos darbui su Research Instruments mikromanipuliatoriumi. Vidinis adatos skersmuo </t>
    </r>
    <r>
      <rPr>
        <b/>
        <sz val="12"/>
        <rFont val="Arial"/>
        <family val="2"/>
      </rPr>
      <t>4-4,5 µm,</t>
    </r>
    <r>
      <rPr>
        <sz val="12"/>
        <rFont val="Arial"/>
        <family val="2"/>
      </rPr>
      <t xml:space="preserve"> antgalio kampas 35 laipsniai.  Nusmailintos (spiked). Trumpos paralelinės sienelės. 0,7mm. Pakuotėje ne mažiau 10 pipečių individualiai pakuotų po 1. MEA ir LAL testuotos, sterilizuotos gama spinduliais. CE ženklinimas. </t>
    </r>
    <r>
      <rPr>
        <sz val="12"/>
        <color rgb="FFFF0000"/>
        <rFont val="Arial"/>
        <family val="2"/>
      </rPr>
      <t>Turi būti pateikti pavyzdžiai - 2 vnt.</t>
    </r>
  </si>
  <si>
    <t>Pastabos</t>
  </si>
  <si>
    <t>Gamintojas</t>
  </si>
  <si>
    <t>Tiekėjo siūlomos prekės kodas*</t>
  </si>
  <si>
    <t>Tiekėjo siūlomų prekių  charakteristikos, parametrai, jų reikšmės</t>
  </si>
  <si>
    <t>PVM tarifas ٪</t>
  </si>
  <si>
    <t xml:space="preserve">Siūlomas įkainis EUR be PVM, </t>
  </si>
  <si>
    <t xml:space="preserve">Preliminarus kiekis 36 mėn. </t>
  </si>
  <si>
    <t>Mato vienetas</t>
  </si>
  <si>
    <t>Charakteristikos, reikalavimai</t>
  </si>
  <si>
    <t>BVPŽ kodas</t>
  </si>
  <si>
    <t>Pirkimo dalies Nr. jei pirkimas kartojamas</t>
  </si>
  <si>
    <t>Pirkimo dalies Nr.</t>
  </si>
  <si>
    <t xml:space="preserve">Planuojama pirkėjo </t>
  </si>
  <si>
    <t>TECHNINĖ SPECIFIKACIJA</t>
  </si>
  <si>
    <t>VšĮ VUL Santaros klinikos</t>
  </si>
  <si>
    <t>Priemonės vaisingumo centrui, Nr.12600</t>
  </si>
  <si>
    <t>Pirkimo dokumentų SPS priedas Nr. 1</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</si>
  <si>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(turi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7. PO gali paprašyti pavyzdžių vertinimui, kaip nurodyta prie pirkimo dallies reikalavimų.  
*Prekės kodas gamintojo kataloge, jeigu gamintojas turi savo prekių katalogą.</t>
  </si>
  <si>
    <r>
      <t xml:space="preserve">8. SVARBU. Techninėje specifikacijoje reikalaujamus prekių pavyzdžius tiekėjai turi pristatyti iki pasiūlymų pateikimo termino pabaigos (nurodytas skelbime apie pirkimą) adresu Santariškių g. 4, Vilnius, kab. 469-476 ar 454 bei 466. Tiekėjas privalo ant pavyzdžių pakuotės užrašyti pirkimo pavadinimą -  tarptautinis atviras konkursas "Priemonės vaisingumo centrui, Nr.12600" ir užrašyti pirkimo dalies numerį bei pavadinimą. Taip pat ant pakuotės turi būti užrašytas tiekėjo pavadinimas. </t>
    </r>
    <r>
      <rPr>
        <b/>
        <sz val="12"/>
        <color theme="1"/>
        <rFont val="Arial"/>
        <family val="2"/>
        <charset val="186"/>
      </rPr>
      <t>Jei tiekėjas techninėje specifikacijoje reikalaujamų  pavyzdžių nepristatys nurodytu adresu iki pasiūlymų pateikimo termino pabaigos, jo pasiūlymas bus atmestas kaip neatitinkantis pirkimo dokumentuose nustatytų reikalavimų.</t>
    </r>
  </si>
  <si>
    <t>Pirkimo dalies pavadinimas</t>
  </si>
  <si>
    <t xml:space="preserve">Vnt. įkainis Eur be PVM </t>
  </si>
  <si>
    <t>Bendra pasiūlymo kaina EUR be PVM</t>
  </si>
  <si>
    <t>Bendra pasiūlymo kaina EUR su PVM</t>
  </si>
  <si>
    <t xml:space="preserve">Maksimali pirkimo suma/Pradinė sutarties vertė Eur be PVM </t>
  </si>
  <si>
    <t xml:space="preserve">Maksimali pirkimo suma/Sutarties kaina Eur su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</si>
</sst>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2"/>
      <color theme="1"/>
      <name val="Arial"/>
      <family val="2"/>
    </font>
    <font>
      <sz val="12"/>
      <color rgb="FFFF0000"/>
      <name val="Arial"/>
      <family val="2"/>
    </font>
    <font>
      <b/>
      <sz val="12"/>
      <color theme="1"/>
      <name val="Arial"/>
      <family val="2"/>
      <charset val="186"/>
    </font>
    <font>
      <sz val="12"/>
      <name val="Arial"/>
      <family val="2"/>
    </font>
    <font>
      <sz val="12"/>
      <color theme="1"/>
      <name val="Arial"/>
      <family val="2"/>
      <charset val="186"/>
    </font>
    <font>
      <b/>
      <sz val="12"/>
      <color theme="1"/>
      <name val="Arial"/>
      <family val="2"/>
    </font>
    <font>
      <b/>
      <sz val="12"/>
      <name val="Arial"/>
      <family val="2"/>
    </font>
    <font>
      <b/>
      <sz val="12"/>
      <color rgb="FFFF0000"/>
      <name val="Arial"/>
      <family val="2"/>
    </font>
    <font>
      <i/>
      <sz val="12"/>
      <color theme="1"/>
      <name val="Arial"/>
      <family val="2"/>
    </font>
    <font>
      <b/>
      <sz val="12"/>
      <name val="Arial"/>
      <family val="2"/>
      <charset val="186"/>
    </font>
    <font>
      <b/>
      <sz val="12"/>
      <color rgb="FF00B050"/>
      <name val="Arial"/>
      <family val="2"/>
    </font>
    <font>
      <b/>
      <sz val="11"/>
      <name val="Arial"/>
      <family val="2"/>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indexed="64"/>
      </top>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xf numFmtId="0" fontId="1" fillId="0" borderId="0"/>
    <xf numFmtId="0" fontId="1" fillId="0" borderId="0"/>
  </cellStyleXfs>
  <cellXfs count="102">
    <xf numFmtId="0" fontId="0" fillId="0" borderId="0" xfId="0"/>
    <xf numFmtId="0" fontId="4" fillId="0" borderId="0" xfId="3" applyFont="1" applyProtection="1">
      <protection locked="0"/>
    </xf>
    <xf numFmtId="0" fontId="4" fillId="0" borderId="0" xfId="3" applyFont="1" applyAlignment="1" applyProtection="1">
      <alignment horizontal="center"/>
      <protection locked="0"/>
    </xf>
    <xf numFmtId="0" fontId="4" fillId="0" borderId="0" xfId="3" applyFont="1" applyAlignment="1" applyProtection="1">
      <alignment vertical="top"/>
      <protection locked="0"/>
    </xf>
    <xf numFmtId="0" fontId="4" fillId="0" borderId="0" xfId="3" applyFont="1" applyAlignment="1" applyProtection="1">
      <alignment horizontal="center" vertical="top"/>
      <protection locked="0"/>
    </xf>
    <xf numFmtId="4" fontId="5" fillId="0" borderId="0" xfId="3" applyNumberFormat="1" applyFont="1" applyAlignment="1" applyProtection="1">
      <alignment horizontal="center"/>
      <protection locked="0"/>
    </xf>
    <xf numFmtId="0" fontId="5" fillId="0" borderId="0" xfId="3" applyFont="1" applyProtection="1">
      <protection locked="0"/>
    </xf>
    <xf numFmtId="2" fontId="4" fillId="0" borderId="1" xfId="3" applyNumberFormat="1" applyFont="1" applyBorder="1" applyAlignment="1" applyProtection="1">
      <alignment horizontal="center"/>
      <protection locked="0"/>
    </xf>
    <xf numFmtId="0" fontId="4" fillId="0" borderId="1" xfId="3" applyFont="1" applyBorder="1" applyAlignment="1" applyProtection="1">
      <alignment horizontal="center"/>
      <protection locked="0"/>
    </xf>
    <xf numFmtId="0" fontId="4" fillId="4" borderId="2" xfId="3" applyFont="1" applyFill="1" applyBorder="1" applyAlignment="1" applyProtection="1">
      <alignment horizontal="center"/>
      <protection locked="0"/>
    </xf>
    <xf numFmtId="2" fontId="6" fillId="0" borderId="3" xfId="0" applyNumberFormat="1" applyFont="1" applyBorder="1"/>
    <xf numFmtId="4" fontId="6" fillId="0" borderId="1" xfId="0" applyNumberFormat="1" applyFont="1" applyBorder="1"/>
    <xf numFmtId="0" fontId="6" fillId="0" borderId="1" xfId="3" applyFont="1" applyBorder="1" applyProtection="1">
      <protection locked="0"/>
    </xf>
    <xf numFmtId="0" fontId="4" fillId="0" borderId="2" xfId="3" applyFont="1" applyBorder="1" applyAlignment="1" applyProtection="1">
      <alignment horizontal="center"/>
      <protection locked="0"/>
    </xf>
    <xf numFmtId="1" fontId="7" fillId="0" borderId="3" xfId="3" applyNumberFormat="1" applyFont="1" applyBorder="1" applyAlignment="1" applyProtection="1">
      <alignment horizontal="left" vertical="top"/>
      <protection locked="0"/>
    </xf>
    <xf numFmtId="1" fontId="7" fillId="0" borderId="1" xfId="3" applyNumberFormat="1" applyFont="1" applyBorder="1" applyAlignment="1" applyProtection="1">
      <alignment horizontal="left" vertical="top"/>
      <protection locked="0"/>
    </xf>
    <xf numFmtId="2" fontId="7" fillId="0" borderId="1" xfId="4" applyNumberFormat="1" applyFont="1" applyBorder="1" applyAlignment="1" applyProtection="1">
      <alignment horizontal="center" vertical="center"/>
      <protection locked="0"/>
    </xf>
    <xf numFmtId="1" fontId="7" fillId="0" borderId="1" xfId="4" applyNumberFormat="1" applyFont="1" applyBorder="1" applyAlignment="1" applyProtection="1">
      <alignment horizontal="center" vertical="center"/>
      <protection locked="0"/>
    </xf>
    <xf numFmtId="2" fontId="4" fillId="0" borderId="1" xfId="0" applyNumberFormat="1" applyFont="1" applyBorder="1" applyAlignment="1" applyProtection="1">
      <alignment horizontal="center" vertical="center"/>
      <protection locked="0"/>
    </xf>
    <xf numFmtId="2" fontId="7" fillId="0" borderId="3" xfId="4" applyNumberFormat="1" applyFont="1" applyBorder="1" applyAlignment="1" applyProtection="1">
      <alignment horizontal="center" vertical="center"/>
      <protection locked="0"/>
    </xf>
    <xf numFmtId="4" fontId="7" fillId="0" borderId="1" xfId="4" applyNumberFormat="1" applyFont="1" applyBorder="1" applyAlignment="1" applyProtection="1">
      <alignment horizontal="center" vertical="center" wrapText="1"/>
      <protection locked="0"/>
    </xf>
    <xf numFmtId="164" fontId="7" fillId="0" borderId="1" xfId="4" applyNumberFormat="1" applyFont="1" applyBorder="1" applyAlignment="1" applyProtection="1">
      <alignment horizontal="center" vertical="center" wrapText="1"/>
      <protection locked="0"/>
    </xf>
    <xf numFmtId="2" fontId="4" fillId="0" borderId="1" xfId="2" applyNumberFormat="1" applyFont="1" applyFill="1" applyBorder="1" applyAlignment="1" applyProtection="1">
      <alignment horizontal="center" vertical="center"/>
      <protection locked="0"/>
    </xf>
    <xf numFmtId="1" fontId="4" fillId="0" borderId="1" xfId="0" applyNumberFormat="1" applyFont="1" applyBorder="1" applyAlignment="1" applyProtection="1">
      <alignment horizontal="center" vertical="center"/>
      <protection locked="0"/>
    </xf>
    <xf numFmtId="2" fontId="4" fillId="0" borderId="1" xfId="0" applyNumberFormat="1" applyFont="1" applyBorder="1" applyAlignment="1" applyProtection="1">
      <alignment horizontal="left" vertical="top" wrapText="1"/>
      <protection locked="0"/>
    </xf>
    <xf numFmtId="0" fontId="4" fillId="0" borderId="1" xfId="0" applyFont="1" applyBorder="1" applyAlignment="1" applyProtection="1">
      <alignment horizontal="center" vertical="top"/>
      <protection locked="0"/>
    </xf>
    <xf numFmtId="0" fontId="4" fillId="0" borderId="1" xfId="3" applyFont="1" applyBorder="1" applyAlignment="1" applyProtection="1">
      <alignment horizontal="center" vertical="top"/>
      <protection locked="0"/>
    </xf>
    <xf numFmtId="0" fontId="4" fillId="0" borderId="4" xfId="3" applyFont="1" applyBorder="1" applyAlignment="1" applyProtection="1">
      <alignment horizontal="center" vertical="top"/>
      <protection locked="0"/>
    </xf>
    <xf numFmtId="1" fontId="7" fillId="0" borderId="5" xfId="3" applyNumberFormat="1" applyFont="1" applyBorder="1" applyAlignment="1" applyProtection="1">
      <alignment horizontal="left" vertical="top"/>
      <protection locked="0"/>
    </xf>
    <xf numFmtId="1" fontId="7" fillId="0" borderId="6" xfId="3" applyNumberFormat="1" applyFont="1" applyBorder="1" applyAlignment="1" applyProtection="1">
      <alignment horizontal="left" vertical="top"/>
      <protection locked="0"/>
    </xf>
    <xf numFmtId="1" fontId="7" fillId="0" borderId="6" xfId="4" applyNumberFormat="1" applyFont="1" applyBorder="1" applyAlignment="1" applyProtection="1">
      <alignment horizontal="center" vertical="center"/>
      <protection locked="0"/>
    </xf>
    <xf numFmtId="2" fontId="7" fillId="0" borderId="7" xfId="4" applyNumberFormat="1" applyFont="1" applyBorder="1" applyAlignment="1" applyProtection="1">
      <alignment horizontal="center" vertical="center"/>
      <protection locked="0"/>
    </xf>
    <xf numFmtId="2" fontId="7" fillId="0" borderId="6" xfId="5" applyNumberFormat="1" applyFont="1" applyBorder="1" applyAlignment="1" applyProtection="1">
      <alignment horizontal="center" vertical="center" wrapText="1"/>
      <protection locked="0"/>
    </xf>
    <xf numFmtId="0" fontId="7" fillId="0" borderId="6" xfId="5" applyFont="1" applyBorder="1" applyAlignment="1" applyProtection="1">
      <alignment horizontal="center" vertical="center" wrapText="1"/>
      <protection locked="0"/>
    </xf>
    <xf numFmtId="0" fontId="4" fillId="0" borderId="1" xfId="0" applyFont="1" applyBorder="1" applyAlignment="1" applyProtection="1">
      <alignment vertical="top" wrapText="1"/>
      <protection locked="0"/>
    </xf>
    <xf numFmtId="0" fontId="7" fillId="0" borderId="6" xfId="0" applyFont="1" applyBorder="1" applyAlignment="1" applyProtection="1">
      <alignment horizontal="left" vertical="top" wrapText="1"/>
      <protection locked="0"/>
    </xf>
    <xf numFmtId="0" fontId="4" fillId="0" borderId="6" xfId="3" applyFont="1" applyBorder="1" applyAlignment="1" applyProtection="1">
      <alignment horizontal="center" vertical="top"/>
      <protection locked="0"/>
    </xf>
    <xf numFmtId="0" fontId="8" fillId="0" borderId="1" xfId="0" applyFont="1" applyBorder="1" applyAlignment="1">
      <alignment horizontal="center" vertical="top"/>
    </xf>
    <xf numFmtId="4" fontId="4" fillId="0" borderId="2" xfId="0" applyNumberFormat="1" applyFont="1" applyBorder="1" applyAlignment="1" applyProtection="1">
      <alignment horizontal="center" vertical="center"/>
      <protection locked="0"/>
    </xf>
    <xf numFmtId="0" fontId="7" fillId="0" borderId="1" xfId="5" applyFont="1" applyBorder="1" applyAlignment="1" applyProtection="1">
      <alignment horizontal="center" vertical="center" wrapText="1"/>
      <protection locked="0"/>
    </xf>
    <xf numFmtId="0" fontId="4" fillId="0" borderId="1" xfId="0" applyFont="1" applyBorder="1" applyProtection="1">
      <protection locked="0"/>
    </xf>
    <xf numFmtId="2" fontId="7" fillId="0" borderId="1" xfId="5" applyNumberFormat="1" applyFont="1" applyBorder="1" applyAlignment="1" applyProtection="1">
      <alignment horizontal="center" vertical="center" wrapText="1"/>
      <protection locked="0"/>
    </xf>
    <xf numFmtId="0" fontId="4" fillId="0" borderId="8" xfId="0" applyFont="1" applyBorder="1" applyAlignment="1" applyProtection="1">
      <alignment horizontal="center" vertical="top"/>
      <protection locked="0"/>
    </xf>
    <xf numFmtId="2" fontId="4" fillId="5" borderId="1" xfId="0" applyNumberFormat="1" applyFont="1" applyFill="1" applyBorder="1" applyAlignment="1" applyProtection="1">
      <alignment horizontal="left" vertical="top" wrapText="1"/>
      <protection locked="0"/>
    </xf>
    <xf numFmtId="0" fontId="4" fillId="6" borderId="6" xfId="3" applyFont="1" applyFill="1" applyBorder="1" applyAlignment="1" applyProtection="1">
      <alignment horizontal="center" vertical="top"/>
      <protection locked="0"/>
    </xf>
    <xf numFmtId="2" fontId="4" fillId="5" borderId="6" xfId="0" applyNumberFormat="1" applyFont="1" applyFill="1" applyBorder="1" applyAlignment="1" applyProtection="1">
      <alignment horizontal="center" vertical="top" wrapText="1"/>
      <protection locked="0"/>
    </xf>
    <xf numFmtId="2" fontId="4" fillId="5" borderId="8" xfId="0" applyNumberFormat="1" applyFont="1" applyFill="1" applyBorder="1" applyAlignment="1" applyProtection="1">
      <alignment horizontal="center" vertical="top" wrapText="1"/>
      <protection locked="0"/>
    </xf>
    <xf numFmtId="2" fontId="7" fillId="0" borderId="1" xfId="4" applyNumberFormat="1" applyFont="1" applyBorder="1" applyAlignment="1" applyProtection="1">
      <alignment horizontal="center" vertical="center" wrapText="1"/>
      <protection locked="0"/>
    </xf>
    <xf numFmtId="2" fontId="7" fillId="0" borderId="4" xfId="4" applyNumberFormat="1" applyFont="1" applyBorder="1" applyAlignment="1" applyProtection="1">
      <alignment horizontal="center" vertical="center"/>
      <protection locked="0"/>
    </xf>
    <xf numFmtId="1" fontId="7" fillId="0" borderId="1" xfId="5" applyNumberFormat="1" applyFont="1" applyBorder="1" applyAlignment="1" applyProtection="1">
      <alignment horizontal="center" vertical="center" wrapText="1"/>
      <protection locked="0"/>
    </xf>
    <xf numFmtId="0" fontId="7" fillId="0" borderId="0" xfId="3" applyFont="1" applyProtection="1">
      <protection locked="0"/>
    </xf>
    <xf numFmtId="2" fontId="7" fillId="0" borderId="2" xfId="6" applyNumberFormat="1" applyFont="1" applyBorder="1" applyAlignment="1" applyProtection="1">
      <alignment horizontal="center" vertical="top"/>
      <protection locked="0"/>
    </xf>
    <xf numFmtId="2" fontId="7" fillId="0" borderId="1" xfId="0" applyNumberFormat="1" applyFont="1" applyBorder="1" applyAlignment="1" applyProtection="1">
      <alignment horizontal="center" vertical="center"/>
      <protection locked="0"/>
    </xf>
    <xf numFmtId="1" fontId="7" fillId="0" borderId="1" xfId="3" applyNumberFormat="1" applyFont="1" applyBorder="1" applyAlignment="1" applyProtection="1">
      <alignment horizontal="center" vertical="center"/>
      <protection locked="0"/>
    </xf>
    <xf numFmtId="2" fontId="7" fillId="0" borderId="1" xfId="0" applyNumberFormat="1" applyFont="1" applyBorder="1" applyAlignment="1" applyProtection="1">
      <alignment horizontal="left" vertical="top" wrapText="1"/>
      <protection locked="0"/>
    </xf>
    <xf numFmtId="0" fontId="7" fillId="0" borderId="1" xfId="0" applyFont="1" applyBorder="1" applyAlignment="1" applyProtection="1">
      <alignment horizontal="center" vertical="top"/>
      <protection locked="0"/>
    </xf>
    <xf numFmtId="0" fontId="7" fillId="0" borderId="1" xfId="3" applyFont="1" applyBorder="1" applyAlignment="1" applyProtection="1">
      <alignment horizontal="center" vertical="top"/>
      <protection locked="0"/>
    </xf>
    <xf numFmtId="2" fontId="7" fillId="0" borderId="9" xfId="6" applyNumberFormat="1" applyFont="1" applyBorder="1" applyAlignment="1" applyProtection="1">
      <alignment horizontal="center" vertical="top"/>
      <protection locked="0"/>
    </xf>
    <xf numFmtId="1" fontId="7" fillId="0" borderId="3" xfId="3" applyNumberFormat="1" applyFont="1" applyBorder="1" applyAlignment="1" applyProtection="1">
      <alignment horizontal="left" vertical="top" wrapText="1"/>
      <protection locked="0"/>
    </xf>
    <xf numFmtId="1" fontId="7" fillId="0" borderId="1" xfId="3" applyNumberFormat="1" applyFont="1" applyBorder="1" applyAlignment="1" applyProtection="1">
      <alignment horizontal="left" vertical="top" wrapText="1"/>
      <protection locked="0"/>
    </xf>
    <xf numFmtId="1" fontId="7" fillId="0" borderId="1" xfId="3" applyNumberFormat="1" applyFont="1" applyBorder="1" applyAlignment="1" applyProtection="1">
      <alignment horizontal="center" vertical="center" wrapText="1"/>
      <protection locked="0"/>
    </xf>
    <xf numFmtId="1" fontId="7" fillId="0" borderId="3" xfId="4" applyNumberFormat="1" applyFont="1" applyBorder="1" applyAlignment="1" applyProtection="1">
      <alignment horizontal="left" vertical="top"/>
      <protection locked="0"/>
    </xf>
    <xf numFmtId="1" fontId="7" fillId="0" borderId="1" xfId="4" applyNumberFormat="1" applyFont="1" applyBorder="1" applyAlignment="1" applyProtection="1">
      <alignment horizontal="left" vertical="top"/>
      <protection locked="0"/>
    </xf>
    <xf numFmtId="1" fontId="7" fillId="0" borderId="1" xfId="6" applyNumberFormat="1" applyFont="1" applyBorder="1" applyAlignment="1" applyProtection="1">
      <alignment horizontal="center" vertical="center" wrapText="1"/>
      <protection locked="0"/>
    </xf>
    <xf numFmtId="2" fontId="7" fillId="0" borderId="2" xfId="4" applyNumberFormat="1" applyFont="1" applyBorder="1" applyAlignment="1" applyProtection="1">
      <alignment horizontal="center" vertical="top"/>
      <protection locked="0"/>
    </xf>
    <xf numFmtId="0" fontId="7" fillId="0" borderId="1" xfId="4" applyFont="1" applyBorder="1" applyAlignment="1" applyProtection="1">
      <alignment horizontal="left" vertical="top" wrapText="1"/>
      <protection locked="0"/>
    </xf>
    <xf numFmtId="1" fontId="7" fillId="0" borderId="1" xfId="4" applyNumberFormat="1" applyFont="1" applyBorder="1" applyAlignment="1" applyProtection="1">
      <alignment horizontal="center" vertical="center" wrapText="1"/>
      <protection locked="0"/>
    </xf>
    <xf numFmtId="2" fontId="7" fillId="0" borderId="1" xfId="4" applyNumberFormat="1" applyFont="1" applyBorder="1" applyAlignment="1" applyProtection="1">
      <alignment horizontal="left" vertical="top" wrapText="1"/>
      <protection locked="0"/>
    </xf>
    <xf numFmtId="1" fontId="7" fillId="0" borderId="3" xfId="4" applyNumberFormat="1" applyFont="1" applyBorder="1" applyAlignment="1" applyProtection="1">
      <alignment horizontal="left" vertical="top" wrapText="1"/>
      <protection locked="0"/>
    </xf>
    <xf numFmtId="1" fontId="7" fillId="0" borderId="1" xfId="4" applyNumberFormat="1" applyFont="1" applyBorder="1" applyAlignment="1" applyProtection="1">
      <alignment horizontal="left" vertical="top" wrapText="1"/>
      <protection locked="0"/>
    </xf>
    <xf numFmtId="1" fontId="4" fillId="0" borderId="1" xfId="4" applyNumberFormat="1" applyFont="1" applyBorder="1" applyAlignment="1" applyProtection="1">
      <alignment horizontal="center" vertical="center" wrapText="1"/>
      <protection locked="0"/>
    </xf>
    <xf numFmtId="0" fontId="10" fillId="0" borderId="2" xfId="4"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10" fillId="0" borderId="8" xfId="3" applyFont="1" applyBorder="1" applyAlignment="1" applyProtection="1">
      <alignment horizontal="center" vertical="center" wrapText="1"/>
      <protection locked="0"/>
    </xf>
    <xf numFmtId="0" fontId="10" fillId="0" borderId="8" xfId="1" applyFont="1" applyFill="1" applyBorder="1" applyAlignment="1" applyProtection="1">
      <alignment horizontal="center" vertical="center" wrapText="1"/>
      <protection locked="0"/>
    </xf>
    <xf numFmtId="0" fontId="10" fillId="0" borderId="11" xfId="1" applyFont="1" applyFill="1" applyBorder="1" applyAlignment="1" applyProtection="1">
      <alignment horizontal="center" vertical="center" wrapText="1"/>
      <protection locked="0"/>
    </xf>
    <xf numFmtId="0" fontId="10" fillId="0" borderId="12" xfId="1" applyFont="1" applyFill="1" applyBorder="1" applyAlignment="1" applyProtection="1">
      <alignment horizontal="center" vertical="center" wrapText="1"/>
      <protection locked="0"/>
    </xf>
    <xf numFmtId="0" fontId="10" fillId="0" borderId="13" xfId="1" applyFont="1" applyFill="1" applyBorder="1" applyAlignment="1" applyProtection="1">
      <alignment horizontal="center" vertical="center" wrapText="1"/>
      <protection locked="0"/>
    </xf>
    <xf numFmtId="0" fontId="10" fillId="0" borderId="13" xfId="3" applyFont="1" applyBorder="1" applyAlignment="1" applyProtection="1">
      <alignment horizontal="center" vertical="center" wrapText="1"/>
      <protection locked="0"/>
    </xf>
    <xf numFmtId="2" fontId="10" fillId="0" borderId="13" xfId="4" applyNumberFormat="1" applyFont="1" applyBorder="1" applyAlignment="1" applyProtection="1">
      <alignment horizontal="center" vertical="center" wrapText="1"/>
      <protection locked="0"/>
    </xf>
    <xf numFmtId="0" fontId="10" fillId="0" borderId="13" xfId="4" applyFont="1" applyBorder="1" applyAlignment="1" applyProtection="1">
      <alignment horizontal="center" vertical="center" wrapText="1"/>
      <protection locked="0"/>
    </xf>
    <xf numFmtId="0" fontId="10" fillId="0" borderId="13" xfId="4" applyFont="1" applyBorder="1" applyAlignment="1" applyProtection="1">
      <alignment horizontal="center" vertical="top" wrapText="1"/>
      <protection locked="0"/>
    </xf>
    <xf numFmtId="0" fontId="9" fillId="0" borderId="0" xfId="3" applyFont="1" applyProtection="1">
      <protection locked="0"/>
    </xf>
    <xf numFmtId="0" fontId="9" fillId="0" borderId="15" xfId="3" applyFont="1" applyBorder="1" applyAlignment="1" applyProtection="1">
      <alignment horizontal="center"/>
      <protection locked="0"/>
    </xf>
    <xf numFmtId="0" fontId="9" fillId="0" borderId="16" xfId="3" applyFont="1" applyBorder="1" applyAlignment="1" applyProtection="1">
      <alignment horizontal="center"/>
      <protection locked="0"/>
    </xf>
    <xf numFmtId="0" fontId="9" fillId="0" borderId="17" xfId="3" applyFont="1" applyBorder="1" applyAlignment="1" applyProtection="1">
      <alignment horizontal="center"/>
      <protection locked="0"/>
    </xf>
    <xf numFmtId="0" fontId="9" fillId="0" borderId="16" xfId="3" applyFont="1" applyBorder="1" applyAlignment="1" applyProtection="1">
      <alignment horizontal="center" vertical="top"/>
      <protection locked="0"/>
    </xf>
    <xf numFmtId="0" fontId="8" fillId="0" borderId="0" xfId="3" applyFont="1" applyProtection="1">
      <protection locked="0"/>
    </xf>
    <xf numFmtId="4" fontId="4" fillId="0" borderId="0" xfId="3" applyNumberFormat="1" applyFont="1" applyAlignment="1" applyProtection="1">
      <alignment horizontal="center" vertical="top"/>
      <protection locked="0"/>
    </xf>
    <xf numFmtId="1" fontId="4" fillId="0" borderId="0" xfId="3" applyNumberFormat="1" applyFont="1" applyAlignment="1" applyProtection="1">
      <alignment horizontal="center" vertical="top"/>
      <protection locked="0"/>
    </xf>
    <xf numFmtId="0" fontId="14" fillId="0" borderId="0" xfId="3" applyFont="1" applyAlignment="1" applyProtection="1">
      <alignment horizontal="center" vertical="top"/>
      <protection locked="0"/>
    </xf>
    <xf numFmtId="2" fontId="10" fillId="0" borderId="0" xfId="3" applyNumberFormat="1" applyFont="1" applyAlignment="1" applyProtection="1">
      <alignment horizontal="left" vertical="top"/>
      <protection locked="0"/>
    </xf>
    <xf numFmtId="0" fontId="9" fillId="0" borderId="17" xfId="3" applyFont="1" applyBorder="1" applyAlignment="1" applyProtection="1">
      <alignment vertical="center"/>
      <protection locked="0"/>
    </xf>
    <xf numFmtId="0" fontId="15" fillId="0" borderId="14" xfId="4" applyFont="1" applyBorder="1" applyAlignment="1" applyProtection="1">
      <alignment horizontal="center" vertical="center" wrapText="1"/>
      <protection locked="0"/>
    </xf>
    <xf numFmtId="2" fontId="7" fillId="0" borderId="19" xfId="3" applyNumberFormat="1" applyFont="1" applyBorder="1" applyAlignment="1" applyProtection="1">
      <alignment horizontal="left" vertical="top" wrapText="1"/>
      <protection locked="0"/>
    </xf>
    <xf numFmtId="2" fontId="7" fillId="0" borderId="18" xfId="3" applyNumberFormat="1" applyFont="1" applyBorder="1" applyAlignment="1" applyProtection="1">
      <alignment horizontal="left" vertical="top" wrapText="1"/>
      <protection locked="0"/>
    </xf>
    <xf numFmtId="2" fontId="7" fillId="0" borderId="2" xfId="3" applyNumberFormat="1" applyFont="1" applyBorder="1" applyAlignment="1" applyProtection="1">
      <alignment horizontal="left" vertical="top" wrapText="1"/>
      <protection locked="0"/>
    </xf>
    <xf numFmtId="2" fontId="13" fillId="0" borderId="0" xfId="3" applyNumberFormat="1" applyFont="1" applyAlignment="1" applyProtection="1">
      <alignment horizontal="center" vertical="top"/>
      <protection locked="0"/>
    </xf>
    <xf numFmtId="2" fontId="13" fillId="0" borderId="20" xfId="3" applyNumberFormat="1" applyFont="1" applyBorder="1" applyAlignment="1" applyProtection="1">
      <alignment horizontal="center" vertical="top"/>
      <protection locked="0"/>
    </xf>
    <xf numFmtId="0" fontId="4" fillId="0" borderId="0" xfId="3" applyFont="1" applyAlignment="1" applyProtection="1">
      <alignment horizontal="right" wrapText="1"/>
      <protection locked="0"/>
    </xf>
    <xf numFmtId="0" fontId="4" fillId="0" borderId="21" xfId="3" applyFont="1" applyBorder="1" applyAlignment="1" applyProtection="1">
      <alignment horizontal="left" wrapText="1"/>
      <protection locked="0"/>
    </xf>
  </cellXfs>
  <cellStyles count="7">
    <cellStyle name="Bad" xfId="2" builtinId="27"/>
    <cellStyle name="Good" xfId="1" builtinId="26"/>
    <cellStyle name="Normal" xfId="0" builtinId="0"/>
    <cellStyle name="Normal 14 2 3 2" xfId="6" xr:uid="{0BAD13A4-A9F9-451A-9722-93F89D5CB5B9}"/>
    <cellStyle name="Normal 26 2" xfId="4" xr:uid="{68593A1D-C582-4E7A-AD98-E7A68F7BA2EF}"/>
    <cellStyle name="Normal 60" xfId="3" xr:uid="{41EC5A19-7EDE-4587-805D-6BB027FF6E08}"/>
    <cellStyle name="Normal 67" xfId="5" xr:uid="{D4A8A770-705B-486B-8389-CEB67ECCD4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2DE72-395C-4456-99DF-02104D37C4E6}">
  <sheetPr>
    <pageSetUpPr fitToPage="1"/>
  </sheetPr>
  <dimension ref="A2:T47"/>
  <sheetViews>
    <sheetView showGridLines="0" tabSelected="1" topLeftCell="A4" zoomScale="70" zoomScaleNormal="70" workbookViewId="0">
      <selection activeCell="J11" sqref="J11"/>
    </sheetView>
  </sheetViews>
  <sheetFormatPr defaultColWidth="9.140625" defaultRowHeight="15" outlineLevelCol="1" x14ac:dyDescent="0.2"/>
  <cols>
    <col min="1" max="1" width="9" style="1" customWidth="1"/>
    <col min="2" max="2" width="6.28515625" style="1" hidden="1" customWidth="1" outlineLevel="1"/>
    <col min="3" max="3" width="34.7109375" style="3" customWidth="1" collapsed="1"/>
    <col min="4" max="4" width="20.7109375" style="4" customWidth="1"/>
    <col min="5" max="5" width="100.5703125" style="3" customWidth="1"/>
    <col min="6" max="6" width="10.7109375" style="2" customWidth="1"/>
    <col min="7" max="7" width="14" style="1" customWidth="1"/>
    <col min="8" max="8" width="11.28515625" style="2" customWidth="1"/>
    <col min="9" max="9" width="13.5703125" style="1" customWidth="1"/>
    <col min="10" max="10" width="14.42578125" style="2" customWidth="1"/>
    <col min="11" max="12" width="13.85546875" style="2" customWidth="1"/>
    <col min="13" max="13" width="13.42578125" style="2" customWidth="1"/>
    <col min="14" max="14" width="10.28515625" style="2" customWidth="1"/>
    <col min="15" max="15" width="14.85546875" style="2" customWidth="1"/>
    <col min="16" max="16" width="91.7109375" style="2" bestFit="1" customWidth="1"/>
    <col min="17" max="17" width="29.85546875" style="2" bestFit="1" customWidth="1"/>
    <col min="18" max="18" width="21.5703125" style="2" customWidth="1"/>
    <col min="19" max="19" width="44.42578125" style="2" bestFit="1" customWidth="1"/>
    <col min="20" max="16384" width="9.140625" style="1"/>
  </cols>
  <sheetData>
    <row r="2" spans="1:20" x14ac:dyDescent="0.2">
      <c r="R2" s="100" t="s">
        <v>89</v>
      </c>
      <c r="S2" s="100"/>
    </row>
    <row r="3" spans="1:20" ht="13.7" customHeight="1" x14ac:dyDescent="0.2">
      <c r="A3" s="92" t="s">
        <v>87</v>
      </c>
      <c r="B3" s="92"/>
      <c r="C3" s="91"/>
      <c r="D3" s="91"/>
      <c r="E3" s="4"/>
      <c r="F3" s="4"/>
      <c r="G3" s="90"/>
      <c r="H3" s="89"/>
      <c r="I3" s="89"/>
      <c r="J3" s="3"/>
      <c r="K3" s="1"/>
      <c r="L3" s="1"/>
      <c r="M3" s="1"/>
      <c r="N3" s="1"/>
      <c r="O3" s="1"/>
      <c r="P3" s="1"/>
      <c r="Q3" s="1"/>
      <c r="R3" s="1"/>
      <c r="S3" s="1"/>
    </row>
    <row r="4" spans="1:20" s="88" customFormat="1" ht="17.45" customHeight="1" x14ac:dyDescent="0.2">
      <c r="A4" s="98" t="s">
        <v>86</v>
      </c>
      <c r="B4" s="98"/>
      <c r="C4" s="98"/>
      <c r="D4" s="98"/>
      <c r="E4" s="98"/>
      <c r="F4" s="98"/>
      <c r="G4" s="98"/>
      <c r="H4" s="98"/>
      <c r="I4" s="98"/>
      <c r="J4" s="98"/>
      <c r="K4" s="98"/>
      <c r="L4" s="98"/>
      <c r="M4" s="98"/>
      <c r="N4" s="98"/>
      <c r="O4" s="98"/>
      <c r="P4" s="98"/>
      <c r="Q4" s="98"/>
      <c r="R4" s="98"/>
      <c r="S4" s="98"/>
    </row>
    <row r="5" spans="1:20" s="88" customFormat="1" ht="18.75" customHeight="1" x14ac:dyDescent="0.2">
      <c r="A5" s="99" t="s">
        <v>88</v>
      </c>
      <c r="B5" s="99"/>
      <c r="C5" s="99"/>
      <c r="D5" s="99"/>
      <c r="E5" s="99"/>
      <c r="F5" s="99"/>
      <c r="G5" s="99"/>
      <c r="H5" s="99"/>
      <c r="I5" s="99"/>
      <c r="J5" s="99"/>
      <c r="K5" s="99"/>
      <c r="L5" s="99"/>
      <c r="M5" s="99"/>
      <c r="N5" s="99"/>
      <c r="O5" s="99"/>
      <c r="P5" s="99"/>
      <c r="Q5" s="99"/>
      <c r="R5" s="99"/>
      <c r="S5" s="99"/>
    </row>
    <row r="6" spans="1:20" ht="165" customHeight="1" x14ac:dyDescent="0.2">
      <c r="A6" s="95" t="s">
        <v>90</v>
      </c>
      <c r="B6" s="96"/>
      <c r="C6" s="96"/>
      <c r="D6" s="96"/>
      <c r="E6" s="96"/>
      <c r="F6" s="96"/>
      <c r="G6" s="96"/>
      <c r="H6" s="96"/>
      <c r="I6" s="96"/>
      <c r="J6" s="96"/>
      <c r="K6" s="96"/>
      <c r="L6" s="96"/>
      <c r="M6" s="96"/>
      <c r="N6" s="96"/>
      <c r="O6" s="96"/>
      <c r="P6" s="96"/>
      <c r="Q6" s="96"/>
      <c r="R6" s="96"/>
      <c r="S6" s="97"/>
    </row>
    <row r="7" spans="1:20" ht="37.15" customHeight="1" x14ac:dyDescent="0.25">
      <c r="A7" s="101" t="s">
        <v>91</v>
      </c>
      <c r="B7" s="101"/>
      <c r="C7" s="101"/>
      <c r="D7" s="101"/>
      <c r="E7" s="101"/>
      <c r="F7" s="101"/>
      <c r="G7" s="101"/>
      <c r="H7" s="101"/>
      <c r="I7" s="101"/>
      <c r="J7" s="101"/>
      <c r="K7" s="101"/>
      <c r="L7" s="101"/>
      <c r="M7" s="101"/>
      <c r="N7" s="101"/>
      <c r="O7" s="101"/>
      <c r="P7" s="101"/>
      <c r="Q7" s="101"/>
      <c r="R7" s="101"/>
      <c r="S7" s="101"/>
      <c r="T7" s="2"/>
    </row>
    <row r="8" spans="1:20" ht="6.75" customHeight="1" thickBot="1" x14ac:dyDescent="0.25">
      <c r="C8" s="1"/>
      <c r="D8" s="3"/>
      <c r="E8" s="4"/>
      <c r="F8" s="4"/>
      <c r="G8" s="2"/>
      <c r="I8" s="2"/>
      <c r="T8" s="2"/>
    </row>
    <row r="9" spans="1:20" ht="22.7" customHeight="1" thickBot="1" x14ac:dyDescent="0.3">
      <c r="A9" s="93" t="s">
        <v>85</v>
      </c>
      <c r="B9" s="85"/>
      <c r="C9" s="85"/>
      <c r="D9" s="87"/>
      <c r="E9" s="85"/>
      <c r="F9" s="85"/>
      <c r="G9" s="85"/>
      <c r="H9" s="85"/>
      <c r="I9" s="85"/>
      <c r="J9" s="85"/>
      <c r="K9" s="85"/>
      <c r="L9" s="86"/>
      <c r="M9" s="85"/>
      <c r="N9" s="85"/>
      <c r="O9" s="85"/>
      <c r="P9" s="85"/>
      <c r="Q9" s="85"/>
      <c r="R9" s="84"/>
      <c r="S9" s="83"/>
    </row>
    <row r="10" spans="1:20" ht="135" customHeight="1" x14ac:dyDescent="0.2">
      <c r="A10" s="94" t="s">
        <v>84</v>
      </c>
      <c r="B10" s="81" t="s">
        <v>83</v>
      </c>
      <c r="C10" s="82" t="s">
        <v>92</v>
      </c>
      <c r="D10" s="82" t="s">
        <v>82</v>
      </c>
      <c r="E10" s="82" t="s">
        <v>81</v>
      </c>
      <c r="F10" s="81" t="s">
        <v>80</v>
      </c>
      <c r="G10" s="80" t="s">
        <v>79</v>
      </c>
      <c r="H10" s="78" t="s">
        <v>93</v>
      </c>
      <c r="I10" s="79" t="s">
        <v>77</v>
      </c>
      <c r="J10" s="78" t="s">
        <v>96</v>
      </c>
      <c r="K10" s="77" t="s">
        <v>97</v>
      </c>
      <c r="L10" s="76" t="s">
        <v>78</v>
      </c>
      <c r="M10" s="75" t="s">
        <v>94</v>
      </c>
      <c r="N10" s="74" t="s">
        <v>77</v>
      </c>
      <c r="O10" s="74" t="s">
        <v>95</v>
      </c>
      <c r="P10" s="73" t="s">
        <v>76</v>
      </c>
      <c r="Q10" s="73" t="s">
        <v>75</v>
      </c>
      <c r="R10" s="72" t="s">
        <v>74</v>
      </c>
      <c r="S10" s="71" t="s">
        <v>73</v>
      </c>
    </row>
    <row r="11" spans="1:20" ht="79.5" customHeight="1" x14ac:dyDescent="0.2">
      <c r="A11" s="27">
        <v>1</v>
      </c>
      <c r="B11" s="26"/>
      <c r="C11" s="43" t="s">
        <v>71</v>
      </c>
      <c r="D11" s="37" t="s">
        <v>33</v>
      </c>
      <c r="E11" s="67" t="s">
        <v>72</v>
      </c>
      <c r="F11" s="47" t="s">
        <v>5</v>
      </c>
      <c r="G11" s="70">
        <v>1200</v>
      </c>
      <c r="H11" s="18">
        <v>15.44</v>
      </c>
      <c r="I11" s="21">
        <v>5</v>
      </c>
      <c r="J11" s="20">
        <f t="shared" ref="J11:J44" si="0">+H11*G11</f>
        <v>18528</v>
      </c>
      <c r="K11" s="19">
        <f t="shared" ref="K11:K44" si="1">+J11*(1+I11/100)</f>
        <v>19454.400000000001</v>
      </c>
      <c r="L11" s="48"/>
      <c r="M11" s="16">
        <f t="shared" ref="M11:M44" si="2">+L11*G11</f>
        <v>0</v>
      </c>
      <c r="N11" s="17">
        <v>5</v>
      </c>
      <c r="O11" s="16">
        <f>+M11*(1+N11/100)</f>
        <v>0</v>
      </c>
      <c r="P11" s="69"/>
      <c r="Q11" s="69"/>
      <c r="R11" s="68"/>
      <c r="S11" s="64"/>
    </row>
    <row r="12" spans="1:20" ht="72.75" customHeight="1" x14ac:dyDescent="0.2">
      <c r="A12" s="27">
        <f t="shared" ref="A12:A44" si="3">+A11+1</f>
        <v>2</v>
      </c>
      <c r="B12" s="26"/>
      <c r="C12" s="43" t="s">
        <v>71</v>
      </c>
      <c r="D12" s="37" t="s">
        <v>33</v>
      </c>
      <c r="E12" s="67" t="s">
        <v>70</v>
      </c>
      <c r="F12" s="47" t="s">
        <v>5</v>
      </c>
      <c r="G12" s="70">
        <v>400</v>
      </c>
      <c r="H12" s="18">
        <v>15.44</v>
      </c>
      <c r="I12" s="21">
        <v>5</v>
      </c>
      <c r="J12" s="20">
        <f t="shared" si="0"/>
        <v>6176</v>
      </c>
      <c r="K12" s="19">
        <f t="shared" si="1"/>
        <v>6484.8</v>
      </c>
      <c r="L12" s="48"/>
      <c r="M12" s="16">
        <f t="shared" si="2"/>
        <v>0</v>
      </c>
      <c r="N12" s="17">
        <v>5</v>
      </c>
      <c r="O12" s="16">
        <f>+M12*(1+N12/100)</f>
        <v>0</v>
      </c>
      <c r="P12" s="69"/>
      <c r="Q12" s="69"/>
      <c r="R12" s="68"/>
      <c r="S12" s="64"/>
    </row>
    <row r="13" spans="1:20" ht="71.25" customHeight="1" x14ac:dyDescent="0.2">
      <c r="A13" s="27">
        <f t="shared" si="3"/>
        <v>3</v>
      </c>
      <c r="B13" s="26"/>
      <c r="C13" s="43" t="s">
        <v>69</v>
      </c>
      <c r="D13" s="37" t="s">
        <v>33</v>
      </c>
      <c r="E13" s="67" t="s">
        <v>68</v>
      </c>
      <c r="F13" s="47" t="s">
        <v>5</v>
      </c>
      <c r="G13" s="66">
        <v>1300</v>
      </c>
      <c r="H13" s="18">
        <v>13.31</v>
      </c>
      <c r="I13" s="21">
        <v>5</v>
      </c>
      <c r="J13" s="20">
        <f t="shared" si="0"/>
        <v>17303</v>
      </c>
      <c r="K13" s="19">
        <f t="shared" si="1"/>
        <v>18168.150000000001</v>
      </c>
      <c r="L13" s="48"/>
      <c r="M13" s="16">
        <f t="shared" si="2"/>
        <v>0</v>
      </c>
      <c r="N13" s="17">
        <v>5</v>
      </c>
      <c r="O13" s="16">
        <f t="shared" ref="O13:O44" si="4">+M13*(1+N13/100)</f>
        <v>0</v>
      </c>
      <c r="P13" s="69"/>
      <c r="Q13" s="69"/>
      <c r="R13" s="68"/>
      <c r="S13" s="64"/>
    </row>
    <row r="14" spans="1:20" ht="84" customHeight="1" x14ac:dyDescent="0.2">
      <c r="A14" s="27">
        <f t="shared" si="3"/>
        <v>4</v>
      </c>
      <c r="B14" s="26"/>
      <c r="C14" s="43" t="s">
        <v>66</v>
      </c>
      <c r="D14" s="37" t="s">
        <v>33</v>
      </c>
      <c r="E14" s="67" t="s">
        <v>67</v>
      </c>
      <c r="F14" s="47" t="s">
        <v>5</v>
      </c>
      <c r="G14" s="66">
        <v>260</v>
      </c>
      <c r="H14" s="18">
        <v>13.31</v>
      </c>
      <c r="I14" s="21">
        <v>5</v>
      </c>
      <c r="J14" s="20">
        <f t="shared" si="0"/>
        <v>3460.6</v>
      </c>
      <c r="K14" s="19">
        <f t="shared" si="1"/>
        <v>3633.63</v>
      </c>
      <c r="L14" s="48"/>
      <c r="M14" s="16">
        <f t="shared" si="2"/>
        <v>0</v>
      </c>
      <c r="N14" s="17">
        <v>5</v>
      </c>
      <c r="O14" s="16">
        <f t="shared" si="4"/>
        <v>0</v>
      </c>
      <c r="P14" s="69"/>
      <c r="Q14" s="69"/>
      <c r="R14" s="68"/>
      <c r="S14" s="64"/>
    </row>
    <row r="15" spans="1:20" ht="95.25" customHeight="1" x14ac:dyDescent="0.2">
      <c r="A15" s="27">
        <f t="shared" si="3"/>
        <v>5</v>
      </c>
      <c r="B15" s="26"/>
      <c r="C15" s="43" t="s">
        <v>66</v>
      </c>
      <c r="D15" s="37" t="s">
        <v>33</v>
      </c>
      <c r="E15" s="67" t="s">
        <v>65</v>
      </c>
      <c r="F15" s="47" t="s">
        <v>5</v>
      </c>
      <c r="G15" s="66">
        <v>150</v>
      </c>
      <c r="H15" s="18">
        <v>13.31</v>
      </c>
      <c r="I15" s="21">
        <v>5</v>
      </c>
      <c r="J15" s="20">
        <f t="shared" si="0"/>
        <v>1996.5</v>
      </c>
      <c r="K15" s="19">
        <f t="shared" si="1"/>
        <v>2096.3250000000003</v>
      </c>
      <c r="L15" s="48"/>
      <c r="M15" s="16">
        <f t="shared" si="2"/>
        <v>0</v>
      </c>
      <c r="N15" s="17">
        <v>5</v>
      </c>
      <c r="O15" s="16">
        <f t="shared" si="4"/>
        <v>0</v>
      </c>
      <c r="P15" s="62"/>
      <c r="Q15" s="62"/>
      <c r="R15" s="61"/>
      <c r="S15" s="64"/>
    </row>
    <row r="16" spans="1:20" ht="79.5" customHeight="1" x14ac:dyDescent="0.2">
      <c r="A16" s="27">
        <f t="shared" si="3"/>
        <v>6</v>
      </c>
      <c r="B16" s="26"/>
      <c r="C16" s="43" t="s">
        <v>64</v>
      </c>
      <c r="D16" s="37" t="s">
        <v>33</v>
      </c>
      <c r="E16" s="65" t="s">
        <v>63</v>
      </c>
      <c r="F16" s="47" t="s">
        <v>5</v>
      </c>
      <c r="G16" s="17">
        <v>200</v>
      </c>
      <c r="H16" s="18">
        <v>4.55</v>
      </c>
      <c r="I16" s="21">
        <v>5</v>
      </c>
      <c r="J16" s="20">
        <f t="shared" si="0"/>
        <v>910</v>
      </c>
      <c r="K16" s="19">
        <f t="shared" si="1"/>
        <v>955.5</v>
      </c>
      <c r="L16" s="48"/>
      <c r="M16" s="16">
        <f t="shared" si="2"/>
        <v>0</v>
      </c>
      <c r="N16" s="17">
        <v>5</v>
      </c>
      <c r="O16" s="16">
        <f t="shared" si="4"/>
        <v>0</v>
      </c>
      <c r="P16" s="62"/>
      <c r="Q16" s="62"/>
      <c r="R16" s="61"/>
      <c r="S16" s="64"/>
    </row>
    <row r="17" spans="1:19" ht="74.25" customHeight="1" x14ac:dyDescent="0.2">
      <c r="A17" s="27">
        <f t="shared" si="3"/>
        <v>7</v>
      </c>
      <c r="B17" s="26"/>
      <c r="C17" s="24" t="s">
        <v>62</v>
      </c>
      <c r="D17" s="37" t="s">
        <v>33</v>
      </c>
      <c r="E17" s="65" t="s">
        <v>61</v>
      </c>
      <c r="F17" s="47" t="s">
        <v>5</v>
      </c>
      <c r="G17" s="17">
        <v>1500</v>
      </c>
      <c r="H17" s="18">
        <v>4.55</v>
      </c>
      <c r="I17" s="21">
        <v>5</v>
      </c>
      <c r="J17" s="20">
        <f t="shared" si="0"/>
        <v>6825</v>
      </c>
      <c r="K17" s="19">
        <f t="shared" si="1"/>
        <v>7166.25</v>
      </c>
      <c r="L17" s="48"/>
      <c r="M17" s="16">
        <f t="shared" si="2"/>
        <v>0</v>
      </c>
      <c r="N17" s="17">
        <v>5</v>
      </c>
      <c r="O17" s="16">
        <f>+M17*(1+N17/100)</f>
        <v>0</v>
      </c>
      <c r="P17" s="62"/>
      <c r="Q17" s="62"/>
      <c r="R17" s="61"/>
      <c r="S17" s="64"/>
    </row>
    <row r="18" spans="1:19" ht="75" customHeight="1" x14ac:dyDescent="0.2">
      <c r="A18" s="27">
        <f t="shared" si="3"/>
        <v>8</v>
      </c>
      <c r="B18" s="26"/>
      <c r="C18" s="24" t="s">
        <v>60</v>
      </c>
      <c r="D18" s="37" t="s">
        <v>33</v>
      </c>
      <c r="E18" s="65" t="s">
        <v>59</v>
      </c>
      <c r="F18" s="47" t="s">
        <v>5</v>
      </c>
      <c r="G18" s="17">
        <v>900</v>
      </c>
      <c r="H18" s="18">
        <v>4.55</v>
      </c>
      <c r="I18" s="21">
        <v>5</v>
      </c>
      <c r="J18" s="20">
        <f t="shared" si="0"/>
        <v>4095</v>
      </c>
      <c r="K18" s="19">
        <f t="shared" si="1"/>
        <v>4299.75</v>
      </c>
      <c r="L18" s="48"/>
      <c r="M18" s="16">
        <f t="shared" si="2"/>
        <v>0</v>
      </c>
      <c r="N18" s="17">
        <v>5</v>
      </c>
      <c r="O18" s="16">
        <f>+M18*(1+N18/100)</f>
        <v>0</v>
      </c>
      <c r="P18" s="62"/>
      <c r="Q18" s="62"/>
      <c r="R18" s="61"/>
      <c r="S18" s="64"/>
    </row>
    <row r="19" spans="1:19" ht="80.25" customHeight="1" x14ac:dyDescent="0.2">
      <c r="A19" s="27">
        <f t="shared" si="3"/>
        <v>9</v>
      </c>
      <c r="B19" s="26"/>
      <c r="C19" s="24" t="s">
        <v>58</v>
      </c>
      <c r="D19" s="37" t="s">
        <v>33</v>
      </c>
      <c r="E19" s="65" t="s">
        <v>57</v>
      </c>
      <c r="F19" s="47" t="s">
        <v>5</v>
      </c>
      <c r="G19" s="17">
        <v>350</v>
      </c>
      <c r="H19" s="18">
        <v>2.8</v>
      </c>
      <c r="I19" s="21">
        <v>5</v>
      </c>
      <c r="J19" s="20">
        <f t="shared" si="0"/>
        <v>979.99999999999989</v>
      </c>
      <c r="K19" s="19">
        <f t="shared" si="1"/>
        <v>1029</v>
      </c>
      <c r="L19" s="48"/>
      <c r="M19" s="16">
        <f t="shared" si="2"/>
        <v>0</v>
      </c>
      <c r="N19" s="17">
        <v>5</v>
      </c>
      <c r="O19" s="16">
        <f t="shared" si="4"/>
        <v>0</v>
      </c>
      <c r="P19" s="62"/>
      <c r="Q19" s="62"/>
      <c r="R19" s="61"/>
      <c r="S19" s="64"/>
    </row>
    <row r="20" spans="1:19" ht="90.75" customHeight="1" x14ac:dyDescent="0.2">
      <c r="A20" s="27">
        <f t="shared" si="3"/>
        <v>10</v>
      </c>
      <c r="B20" s="26"/>
      <c r="C20" s="24" t="s">
        <v>56</v>
      </c>
      <c r="D20" s="37" t="s">
        <v>33</v>
      </c>
      <c r="E20" s="65" t="s">
        <v>55</v>
      </c>
      <c r="F20" s="47" t="s">
        <v>5</v>
      </c>
      <c r="G20" s="17">
        <v>1800</v>
      </c>
      <c r="H20" s="18">
        <v>3.09</v>
      </c>
      <c r="I20" s="21">
        <v>5</v>
      </c>
      <c r="J20" s="20">
        <f t="shared" si="0"/>
        <v>5562</v>
      </c>
      <c r="K20" s="19">
        <f t="shared" si="1"/>
        <v>5840.1</v>
      </c>
      <c r="L20" s="48"/>
      <c r="M20" s="16">
        <f t="shared" si="2"/>
        <v>0</v>
      </c>
      <c r="N20" s="17">
        <v>5</v>
      </c>
      <c r="O20" s="16">
        <f t="shared" si="4"/>
        <v>0</v>
      </c>
      <c r="P20" s="62"/>
      <c r="Q20" s="62"/>
      <c r="R20" s="61"/>
      <c r="S20" s="64"/>
    </row>
    <row r="21" spans="1:19" ht="84" customHeight="1" x14ac:dyDescent="0.2">
      <c r="A21" s="27">
        <f t="shared" si="3"/>
        <v>11</v>
      </c>
      <c r="B21" s="26"/>
      <c r="C21" s="24" t="s">
        <v>54</v>
      </c>
      <c r="D21" s="37" t="s">
        <v>33</v>
      </c>
      <c r="E21" s="65" t="s">
        <v>53</v>
      </c>
      <c r="F21" s="47" t="s">
        <v>5</v>
      </c>
      <c r="G21" s="17">
        <v>2400</v>
      </c>
      <c r="H21" s="18">
        <v>4.55</v>
      </c>
      <c r="I21" s="21">
        <v>5</v>
      </c>
      <c r="J21" s="20">
        <f t="shared" si="0"/>
        <v>10920</v>
      </c>
      <c r="K21" s="19">
        <f t="shared" si="1"/>
        <v>11466</v>
      </c>
      <c r="L21" s="48"/>
      <c r="M21" s="16">
        <f t="shared" si="2"/>
        <v>0</v>
      </c>
      <c r="N21" s="17">
        <v>5</v>
      </c>
      <c r="O21" s="16">
        <f t="shared" si="4"/>
        <v>0</v>
      </c>
      <c r="P21" s="62"/>
      <c r="Q21" s="62"/>
      <c r="R21" s="61"/>
      <c r="S21" s="64"/>
    </row>
    <row r="22" spans="1:19" ht="101.25" customHeight="1" x14ac:dyDescent="0.2">
      <c r="A22" s="27">
        <f t="shared" si="3"/>
        <v>12</v>
      </c>
      <c r="B22" s="26"/>
      <c r="C22" s="24" t="s">
        <v>52</v>
      </c>
      <c r="D22" s="25" t="s">
        <v>12</v>
      </c>
      <c r="E22" s="24" t="s">
        <v>51</v>
      </c>
      <c r="F22" s="47" t="s">
        <v>5</v>
      </c>
      <c r="G22" s="63">
        <v>5040</v>
      </c>
      <c r="H22" s="18">
        <v>0.78</v>
      </c>
      <c r="I22" s="21">
        <v>5</v>
      </c>
      <c r="J22" s="20">
        <f t="shared" si="0"/>
        <v>3931.2000000000003</v>
      </c>
      <c r="K22" s="19">
        <f t="shared" si="1"/>
        <v>4127.76</v>
      </c>
      <c r="L22" s="48"/>
      <c r="M22" s="16">
        <f t="shared" si="2"/>
        <v>0</v>
      </c>
      <c r="N22" s="17">
        <v>5</v>
      </c>
      <c r="O22" s="16">
        <f t="shared" si="4"/>
        <v>0</v>
      </c>
      <c r="P22" s="62"/>
      <c r="Q22" s="62"/>
      <c r="R22" s="61"/>
      <c r="S22" s="51"/>
    </row>
    <row r="23" spans="1:19" ht="84.75" customHeight="1" x14ac:dyDescent="0.2">
      <c r="A23" s="27">
        <f t="shared" si="3"/>
        <v>13</v>
      </c>
      <c r="B23" s="26"/>
      <c r="C23" s="43" t="s">
        <v>50</v>
      </c>
      <c r="D23" s="25" t="s">
        <v>12</v>
      </c>
      <c r="E23" s="43" t="s">
        <v>49</v>
      </c>
      <c r="F23" s="47" t="s">
        <v>5</v>
      </c>
      <c r="G23" s="60">
        <v>5040</v>
      </c>
      <c r="H23" s="18">
        <v>0.64</v>
      </c>
      <c r="I23" s="21">
        <v>5</v>
      </c>
      <c r="J23" s="20">
        <f t="shared" si="0"/>
        <v>3225.6</v>
      </c>
      <c r="K23" s="19">
        <f t="shared" si="1"/>
        <v>3386.88</v>
      </c>
      <c r="L23" s="48"/>
      <c r="M23" s="16">
        <f t="shared" si="2"/>
        <v>0</v>
      </c>
      <c r="N23" s="17">
        <v>5</v>
      </c>
      <c r="O23" s="16">
        <f t="shared" si="4"/>
        <v>0</v>
      </c>
      <c r="P23" s="59"/>
      <c r="Q23" s="59"/>
      <c r="R23" s="58"/>
      <c r="S23" s="57"/>
    </row>
    <row r="24" spans="1:19" s="50" customFormat="1" ht="107.25" customHeight="1" x14ac:dyDescent="0.2">
      <c r="A24" s="27">
        <f t="shared" si="3"/>
        <v>14</v>
      </c>
      <c r="B24" s="56"/>
      <c r="C24" s="54" t="s">
        <v>48</v>
      </c>
      <c r="D24" s="55" t="s">
        <v>12</v>
      </c>
      <c r="E24" s="54" t="s">
        <v>47</v>
      </c>
      <c r="F24" s="47" t="s">
        <v>5</v>
      </c>
      <c r="G24" s="53">
        <v>1700</v>
      </c>
      <c r="H24" s="52">
        <v>0.81</v>
      </c>
      <c r="I24" s="21">
        <v>5</v>
      </c>
      <c r="J24" s="20">
        <f t="shared" si="0"/>
        <v>1377</v>
      </c>
      <c r="K24" s="19">
        <f t="shared" si="1"/>
        <v>1445.8500000000001</v>
      </c>
      <c r="L24" s="48"/>
      <c r="M24" s="16">
        <f t="shared" si="2"/>
        <v>0</v>
      </c>
      <c r="N24" s="17">
        <v>5</v>
      </c>
      <c r="O24" s="16">
        <f t="shared" si="4"/>
        <v>0</v>
      </c>
      <c r="P24" s="15"/>
      <c r="Q24" s="15"/>
      <c r="R24" s="14"/>
      <c r="S24" s="51"/>
    </row>
    <row r="25" spans="1:19" ht="91.5" customHeight="1" x14ac:dyDescent="0.2">
      <c r="A25" s="27">
        <f t="shared" si="3"/>
        <v>15</v>
      </c>
      <c r="B25" s="26"/>
      <c r="C25" s="24" t="s">
        <v>46</v>
      </c>
      <c r="D25" s="25" t="s">
        <v>12</v>
      </c>
      <c r="E25" s="24" t="s">
        <v>45</v>
      </c>
      <c r="F25" s="47" t="s">
        <v>5</v>
      </c>
      <c r="G25" s="49">
        <v>2000</v>
      </c>
      <c r="H25" s="18">
        <v>0.63</v>
      </c>
      <c r="I25" s="21">
        <v>5</v>
      </c>
      <c r="J25" s="20">
        <f t="shared" si="0"/>
        <v>1260</v>
      </c>
      <c r="K25" s="19">
        <f t="shared" si="1"/>
        <v>1323</v>
      </c>
      <c r="L25" s="48"/>
      <c r="M25" s="16">
        <f t="shared" si="2"/>
        <v>0</v>
      </c>
      <c r="N25" s="17">
        <v>5</v>
      </c>
      <c r="O25" s="16">
        <f t="shared" si="4"/>
        <v>0</v>
      </c>
      <c r="P25" s="15"/>
      <c r="Q25" s="15"/>
      <c r="R25" s="14"/>
      <c r="S25" s="13"/>
    </row>
    <row r="26" spans="1:19" ht="90.75" customHeight="1" x14ac:dyDescent="0.2">
      <c r="A26" s="27">
        <f t="shared" si="3"/>
        <v>16</v>
      </c>
      <c r="B26" s="26"/>
      <c r="C26" s="24" t="s">
        <v>44</v>
      </c>
      <c r="D26" s="25" t="s">
        <v>12</v>
      </c>
      <c r="E26" s="24" t="s">
        <v>43</v>
      </c>
      <c r="F26" s="47" t="s">
        <v>5</v>
      </c>
      <c r="G26" s="49">
        <v>1300</v>
      </c>
      <c r="H26" s="18">
        <v>1.41</v>
      </c>
      <c r="I26" s="21">
        <v>5</v>
      </c>
      <c r="J26" s="20">
        <f t="shared" si="0"/>
        <v>1833</v>
      </c>
      <c r="K26" s="19">
        <f t="shared" si="1"/>
        <v>1924.65</v>
      </c>
      <c r="L26" s="48"/>
      <c r="M26" s="16">
        <f t="shared" si="2"/>
        <v>0</v>
      </c>
      <c r="N26" s="17">
        <v>5</v>
      </c>
      <c r="O26" s="16">
        <f t="shared" si="4"/>
        <v>0</v>
      </c>
      <c r="P26" s="15"/>
      <c r="Q26" s="15"/>
      <c r="R26" s="14"/>
      <c r="S26" s="13"/>
    </row>
    <row r="27" spans="1:19" ht="108.75" customHeight="1" x14ac:dyDescent="0.2">
      <c r="A27" s="27">
        <f t="shared" si="3"/>
        <v>17</v>
      </c>
      <c r="B27" s="26"/>
      <c r="C27" s="24" t="s">
        <v>42</v>
      </c>
      <c r="D27" s="25" t="s">
        <v>12</v>
      </c>
      <c r="E27" s="24" t="s">
        <v>41</v>
      </c>
      <c r="F27" s="47" t="s">
        <v>5</v>
      </c>
      <c r="G27" s="49">
        <v>2000</v>
      </c>
      <c r="H27" s="41">
        <v>0.4</v>
      </c>
      <c r="I27" s="21">
        <v>5</v>
      </c>
      <c r="J27" s="20">
        <f t="shared" si="0"/>
        <v>800</v>
      </c>
      <c r="K27" s="19">
        <f t="shared" si="1"/>
        <v>840</v>
      </c>
      <c r="L27" s="48"/>
      <c r="M27" s="16">
        <f t="shared" si="2"/>
        <v>0</v>
      </c>
      <c r="N27" s="17">
        <v>5</v>
      </c>
      <c r="O27" s="16">
        <f t="shared" si="4"/>
        <v>0</v>
      </c>
      <c r="P27" s="15"/>
      <c r="Q27" s="15"/>
      <c r="R27" s="14"/>
      <c r="S27" s="13"/>
    </row>
    <row r="28" spans="1:19" ht="68.25" customHeight="1" x14ac:dyDescent="0.2">
      <c r="A28" s="27">
        <f t="shared" si="3"/>
        <v>18</v>
      </c>
      <c r="B28" s="26"/>
      <c r="C28" s="24" t="s">
        <v>40</v>
      </c>
      <c r="D28" s="25" t="s">
        <v>12</v>
      </c>
      <c r="E28" s="24" t="s">
        <v>39</v>
      </c>
      <c r="F28" s="47" t="s">
        <v>5</v>
      </c>
      <c r="G28" s="39">
        <v>5000</v>
      </c>
      <c r="H28" s="18">
        <v>0.5</v>
      </c>
      <c r="I28" s="21">
        <v>5</v>
      </c>
      <c r="J28" s="20">
        <f t="shared" si="0"/>
        <v>2500</v>
      </c>
      <c r="K28" s="19">
        <f t="shared" si="1"/>
        <v>2625</v>
      </c>
      <c r="L28" s="48"/>
      <c r="M28" s="16">
        <f t="shared" si="2"/>
        <v>0</v>
      </c>
      <c r="N28" s="17">
        <v>5</v>
      </c>
      <c r="O28" s="16">
        <f t="shared" si="4"/>
        <v>0</v>
      </c>
      <c r="P28" s="15"/>
      <c r="Q28" s="15"/>
      <c r="R28" s="14"/>
      <c r="S28" s="13"/>
    </row>
    <row r="29" spans="1:19" ht="69" customHeight="1" x14ac:dyDescent="0.2">
      <c r="A29" s="27">
        <f t="shared" si="3"/>
        <v>19</v>
      </c>
      <c r="B29" s="26"/>
      <c r="C29" s="24" t="s">
        <v>38</v>
      </c>
      <c r="D29" s="25" t="s">
        <v>12</v>
      </c>
      <c r="E29" s="24" t="s">
        <v>37</v>
      </c>
      <c r="F29" s="47" t="s">
        <v>5</v>
      </c>
      <c r="G29" s="39">
        <v>1500</v>
      </c>
      <c r="H29" s="41">
        <v>0.49</v>
      </c>
      <c r="I29" s="21">
        <v>5</v>
      </c>
      <c r="J29" s="20">
        <f t="shared" si="0"/>
        <v>735</v>
      </c>
      <c r="K29" s="19">
        <f t="shared" si="1"/>
        <v>771.75</v>
      </c>
      <c r="L29" s="48"/>
      <c r="M29" s="16">
        <f t="shared" si="2"/>
        <v>0</v>
      </c>
      <c r="N29" s="17">
        <v>5</v>
      </c>
      <c r="O29" s="16">
        <f t="shared" si="4"/>
        <v>0</v>
      </c>
      <c r="P29" s="15"/>
      <c r="Q29" s="15"/>
      <c r="R29" s="14"/>
      <c r="S29" s="13"/>
    </row>
    <row r="30" spans="1:19" ht="89.25" customHeight="1" x14ac:dyDescent="0.2">
      <c r="A30" s="27">
        <f t="shared" si="3"/>
        <v>20</v>
      </c>
      <c r="B30" s="36"/>
      <c r="C30" s="43" t="s">
        <v>36</v>
      </c>
      <c r="D30" s="45" t="s">
        <v>7</v>
      </c>
      <c r="E30" s="43" t="s">
        <v>35</v>
      </c>
      <c r="F30" s="47" t="s">
        <v>5</v>
      </c>
      <c r="G30" s="33">
        <v>2000</v>
      </c>
      <c r="H30" s="18">
        <v>0.98</v>
      </c>
      <c r="I30" s="21">
        <v>5</v>
      </c>
      <c r="J30" s="20">
        <f t="shared" si="0"/>
        <v>1960</v>
      </c>
      <c r="K30" s="19">
        <f t="shared" si="1"/>
        <v>2058</v>
      </c>
      <c r="L30" s="31"/>
      <c r="M30" s="16">
        <f t="shared" si="2"/>
        <v>0</v>
      </c>
      <c r="N30" s="17">
        <v>5</v>
      </c>
      <c r="O30" s="16">
        <f t="shared" si="4"/>
        <v>0</v>
      </c>
      <c r="P30" s="29"/>
      <c r="Q30" s="29"/>
      <c r="R30" s="28"/>
      <c r="S30" s="13"/>
    </row>
    <row r="31" spans="1:19" ht="39.75" customHeight="1" x14ac:dyDescent="0.2">
      <c r="A31" s="27">
        <f t="shared" si="3"/>
        <v>21</v>
      </c>
      <c r="B31" s="36"/>
      <c r="C31" s="43" t="s">
        <v>34</v>
      </c>
      <c r="D31" s="37" t="s">
        <v>33</v>
      </c>
      <c r="E31" s="43" t="s">
        <v>32</v>
      </c>
      <c r="F31" s="47" t="s">
        <v>5</v>
      </c>
      <c r="G31" s="33">
        <v>30000</v>
      </c>
      <c r="H31" s="32">
        <v>0.06</v>
      </c>
      <c r="I31" s="21">
        <v>5</v>
      </c>
      <c r="J31" s="20">
        <f t="shared" si="0"/>
        <v>1800</v>
      </c>
      <c r="K31" s="19">
        <f t="shared" si="1"/>
        <v>1890</v>
      </c>
      <c r="L31" s="31"/>
      <c r="M31" s="16">
        <f t="shared" si="2"/>
        <v>0</v>
      </c>
      <c r="N31" s="17">
        <v>5</v>
      </c>
      <c r="O31" s="16">
        <f t="shared" si="4"/>
        <v>0</v>
      </c>
      <c r="P31" s="29"/>
      <c r="Q31" s="29"/>
      <c r="R31" s="28"/>
      <c r="S31" s="13"/>
    </row>
    <row r="32" spans="1:19" ht="86.25" customHeight="1" x14ac:dyDescent="0.2">
      <c r="A32" s="27">
        <f t="shared" si="3"/>
        <v>22</v>
      </c>
      <c r="B32" s="36"/>
      <c r="C32" s="43" t="s">
        <v>31</v>
      </c>
      <c r="D32" s="46" t="s">
        <v>30</v>
      </c>
      <c r="E32" s="43" t="s">
        <v>29</v>
      </c>
      <c r="F32" s="33" t="s">
        <v>5</v>
      </c>
      <c r="G32" s="33">
        <v>3000</v>
      </c>
      <c r="H32" s="32">
        <v>0.87</v>
      </c>
      <c r="I32" s="21">
        <v>5</v>
      </c>
      <c r="J32" s="20">
        <f t="shared" si="0"/>
        <v>2610</v>
      </c>
      <c r="K32" s="19">
        <f t="shared" si="1"/>
        <v>2740.5</v>
      </c>
      <c r="L32" s="31"/>
      <c r="M32" s="16">
        <f t="shared" si="2"/>
        <v>0</v>
      </c>
      <c r="N32" s="17">
        <v>5</v>
      </c>
      <c r="O32" s="16">
        <f t="shared" si="4"/>
        <v>0</v>
      </c>
      <c r="P32" s="29"/>
      <c r="Q32" s="29"/>
      <c r="R32" s="28"/>
      <c r="S32" s="13"/>
    </row>
    <row r="33" spans="1:19" ht="58.7" customHeight="1" x14ac:dyDescent="0.2">
      <c r="A33" s="27">
        <f t="shared" si="3"/>
        <v>23</v>
      </c>
      <c r="B33" s="36"/>
      <c r="C33" s="43" t="s">
        <v>28</v>
      </c>
      <c r="D33" s="45" t="s">
        <v>23</v>
      </c>
      <c r="E33" s="43" t="s">
        <v>27</v>
      </c>
      <c r="F33" s="33" t="s">
        <v>5</v>
      </c>
      <c r="G33" s="33">
        <v>2500</v>
      </c>
      <c r="H33" s="18">
        <v>2.19</v>
      </c>
      <c r="I33" s="21">
        <v>5</v>
      </c>
      <c r="J33" s="20">
        <f t="shared" si="0"/>
        <v>5475</v>
      </c>
      <c r="K33" s="19">
        <f t="shared" si="1"/>
        <v>5748.75</v>
      </c>
      <c r="L33" s="31"/>
      <c r="M33" s="16">
        <f t="shared" si="2"/>
        <v>0</v>
      </c>
      <c r="N33" s="17">
        <v>5</v>
      </c>
      <c r="O33" s="16">
        <f t="shared" si="4"/>
        <v>0</v>
      </c>
      <c r="P33" s="29"/>
      <c r="Q33" s="29"/>
      <c r="R33" s="28"/>
      <c r="S33" s="13"/>
    </row>
    <row r="34" spans="1:19" ht="114.75" customHeight="1" x14ac:dyDescent="0.2">
      <c r="A34" s="27">
        <f t="shared" si="3"/>
        <v>24</v>
      </c>
      <c r="B34" s="44"/>
      <c r="C34" s="24" t="s">
        <v>26</v>
      </c>
      <c r="D34" s="37" t="s">
        <v>23</v>
      </c>
      <c r="E34" s="24" t="s">
        <v>25</v>
      </c>
      <c r="F34" s="33" t="s">
        <v>5</v>
      </c>
      <c r="G34" s="33">
        <v>6720</v>
      </c>
      <c r="H34" s="32">
        <v>7.0000000000000007E-2</v>
      </c>
      <c r="I34" s="21">
        <v>5</v>
      </c>
      <c r="J34" s="20">
        <f t="shared" si="0"/>
        <v>470.40000000000003</v>
      </c>
      <c r="K34" s="19">
        <f t="shared" si="1"/>
        <v>493.92000000000007</v>
      </c>
      <c r="L34" s="31"/>
      <c r="M34" s="16">
        <f t="shared" si="2"/>
        <v>0</v>
      </c>
      <c r="N34" s="17">
        <v>5</v>
      </c>
      <c r="O34" s="16">
        <f t="shared" si="4"/>
        <v>0</v>
      </c>
      <c r="P34" s="29"/>
      <c r="Q34" s="29"/>
      <c r="R34" s="28"/>
      <c r="S34" s="13"/>
    </row>
    <row r="35" spans="1:19" ht="116.65" customHeight="1" x14ac:dyDescent="0.2">
      <c r="A35" s="27">
        <f t="shared" si="3"/>
        <v>25</v>
      </c>
      <c r="B35" s="44"/>
      <c r="C35" s="24" t="s">
        <v>24</v>
      </c>
      <c r="D35" s="37" t="s">
        <v>23</v>
      </c>
      <c r="E35" s="24" t="s">
        <v>22</v>
      </c>
      <c r="F35" s="33" t="s">
        <v>5</v>
      </c>
      <c r="G35" s="33">
        <v>7680</v>
      </c>
      <c r="H35" s="41">
        <v>7.0000000000000007E-2</v>
      </c>
      <c r="I35" s="21">
        <v>5</v>
      </c>
      <c r="J35" s="20">
        <f t="shared" si="0"/>
        <v>537.6</v>
      </c>
      <c r="K35" s="19">
        <f t="shared" si="1"/>
        <v>564.48</v>
      </c>
      <c r="L35" s="31"/>
      <c r="M35" s="16">
        <f t="shared" si="2"/>
        <v>0</v>
      </c>
      <c r="N35" s="17">
        <v>5</v>
      </c>
      <c r="O35" s="16">
        <f t="shared" si="4"/>
        <v>0</v>
      </c>
      <c r="P35" s="29"/>
      <c r="Q35" s="29"/>
      <c r="R35" s="28"/>
      <c r="S35" s="13"/>
    </row>
    <row r="36" spans="1:19" ht="60.75" x14ac:dyDescent="0.2">
      <c r="A36" s="27">
        <f t="shared" si="3"/>
        <v>26</v>
      </c>
      <c r="B36" s="36"/>
      <c r="C36" s="43" t="s">
        <v>21</v>
      </c>
      <c r="D36" s="25" t="s">
        <v>12</v>
      </c>
      <c r="E36" s="43" t="s">
        <v>20</v>
      </c>
      <c r="F36" s="33" t="s">
        <v>5</v>
      </c>
      <c r="G36" s="33">
        <v>1</v>
      </c>
      <c r="H36" s="32">
        <v>157.62</v>
      </c>
      <c r="I36" s="21">
        <v>5</v>
      </c>
      <c r="J36" s="20">
        <f t="shared" si="0"/>
        <v>157.62</v>
      </c>
      <c r="K36" s="19">
        <f t="shared" si="1"/>
        <v>165.501</v>
      </c>
      <c r="L36" s="31"/>
      <c r="M36" s="16">
        <f t="shared" si="2"/>
        <v>0</v>
      </c>
      <c r="N36" s="17">
        <v>5</v>
      </c>
      <c r="O36" s="16">
        <f t="shared" si="4"/>
        <v>0</v>
      </c>
      <c r="P36" s="29"/>
      <c r="Q36" s="29"/>
      <c r="R36" s="28"/>
      <c r="S36" s="13"/>
    </row>
    <row r="37" spans="1:19" ht="54.75" customHeight="1" x14ac:dyDescent="0.2">
      <c r="A37" s="27">
        <f t="shared" si="3"/>
        <v>27</v>
      </c>
      <c r="B37" s="36"/>
      <c r="C37" s="24" t="s">
        <v>19</v>
      </c>
      <c r="D37" s="42" t="s">
        <v>12</v>
      </c>
      <c r="E37" s="24" t="s">
        <v>18</v>
      </c>
      <c r="F37" s="33" t="s">
        <v>5</v>
      </c>
      <c r="G37" s="33">
        <v>100</v>
      </c>
      <c r="H37" s="22">
        <v>40</v>
      </c>
      <c r="I37" s="21">
        <v>5</v>
      </c>
      <c r="J37" s="20">
        <f t="shared" si="0"/>
        <v>4000</v>
      </c>
      <c r="K37" s="19">
        <f t="shared" si="1"/>
        <v>4200</v>
      </c>
      <c r="L37" s="31"/>
      <c r="M37" s="16">
        <f t="shared" si="2"/>
        <v>0</v>
      </c>
      <c r="N37" s="17">
        <v>5</v>
      </c>
      <c r="O37" s="16">
        <f t="shared" si="4"/>
        <v>0</v>
      </c>
      <c r="P37" s="29"/>
      <c r="Q37" s="29"/>
      <c r="R37" s="28"/>
      <c r="S37" s="13"/>
    </row>
    <row r="38" spans="1:19" ht="62.25" customHeight="1" x14ac:dyDescent="0.2">
      <c r="A38" s="27">
        <f t="shared" si="3"/>
        <v>28</v>
      </c>
      <c r="B38" s="36"/>
      <c r="C38" s="24" t="s">
        <v>17</v>
      </c>
      <c r="D38" s="25" t="s">
        <v>12</v>
      </c>
      <c r="E38" s="34" t="s">
        <v>16</v>
      </c>
      <c r="F38" s="33" t="s">
        <v>5</v>
      </c>
      <c r="G38" s="33">
        <v>400</v>
      </c>
      <c r="H38" s="22">
        <v>43</v>
      </c>
      <c r="I38" s="21">
        <v>5</v>
      </c>
      <c r="J38" s="20">
        <f t="shared" si="0"/>
        <v>17200</v>
      </c>
      <c r="K38" s="19">
        <f t="shared" si="1"/>
        <v>18060</v>
      </c>
      <c r="L38" s="31"/>
      <c r="M38" s="16">
        <f t="shared" si="2"/>
        <v>0</v>
      </c>
      <c r="N38" s="17">
        <v>5</v>
      </c>
      <c r="O38" s="16">
        <f t="shared" si="4"/>
        <v>0</v>
      </c>
      <c r="P38" s="29"/>
      <c r="Q38" s="29"/>
      <c r="R38" s="28"/>
      <c r="S38" s="13"/>
    </row>
    <row r="39" spans="1:19" ht="60.75" customHeight="1" x14ac:dyDescent="0.2">
      <c r="A39" s="27">
        <f t="shared" si="3"/>
        <v>29</v>
      </c>
      <c r="B39" s="36"/>
      <c r="C39" s="24" t="s">
        <v>15</v>
      </c>
      <c r="D39" s="25" t="s">
        <v>12</v>
      </c>
      <c r="E39" s="34" t="s">
        <v>14</v>
      </c>
      <c r="F39" s="33" t="s">
        <v>5</v>
      </c>
      <c r="G39" s="33">
        <v>600</v>
      </c>
      <c r="H39" s="22">
        <v>49</v>
      </c>
      <c r="I39" s="21">
        <v>5</v>
      </c>
      <c r="J39" s="20">
        <f t="shared" si="0"/>
        <v>29400</v>
      </c>
      <c r="K39" s="19">
        <f t="shared" si="1"/>
        <v>30870</v>
      </c>
      <c r="L39" s="31"/>
      <c r="M39" s="16">
        <f t="shared" si="2"/>
        <v>0</v>
      </c>
      <c r="N39" s="17">
        <v>5</v>
      </c>
      <c r="O39" s="16">
        <f t="shared" si="4"/>
        <v>0</v>
      </c>
      <c r="P39" s="29"/>
      <c r="Q39" s="29"/>
      <c r="R39" s="28"/>
      <c r="S39" s="13"/>
    </row>
    <row r="40" spans="1:19" ht="52.5" customHeight="1" x14ac:dyDescent="0.2">
      <c r="A40" s="27">
        <f t="shared" si="3"/>
        <v>30</v>
      </c>
      <c r="B40" s="36"/>
      <c r="C40" s="34" t="s">
        <v>13</v>
      </c>
      <c r="D40" s="25" t="s">
        <v>12</v>
      </c>
      <c r="E40" s="34" t="s">
        <v>11</v>
      </c>
      <c r="F40" s="33" t="s">
        <v>5</v>
      </c>
      <c r="G40" s="33">
        <v>800</v>
      </c>
      <c r="H40" s="41">
        <v>8.2200000000000006</v>
      </c>
      <c r="I40" s="21">
        <v>5</v>
      </c>
      <c r="J40" s="20">
        <f t="shared" si="0"/>
        <v>6576.0000000000009</v>
      </c>
      <c r="K40" s="19">
        <f t="shared" si="1"/>
        <v>6904.8000000000011</v>
      </c>
      <c r="L40" s="31"/>
      <c r="M40" s="16">
        <f t="shared" si="2"/>
        <v>0</v>
      </c>
      <c r="N40" s="17">
        <v>5</v>
      </c>
      <c r="O40" s="16">
        <f t="shared" si="4"/>
        <v>0</v>
      </c>
      <c r="P40" s="29"/>
      <c r="Q40" s="29"/>
      <c r="R40" s="28"/>
      <c r="S40" s="13"/>
    </row>
    <row r="41" spans="1:19" ht="55.5" customHeight="1" x14ac:dyDescent="0.2">
      <c r="A41" s="27">
        <f t="shared" si="3"/>
        <v>31</v>
      </c>
      <c r="B41" s="40"/>
      <c r="C41" s="34" t="s">
        <v>10</v>
      </c>
      <c r="D41" s="37" t="s">
        <v>7</v>
      </c>
      <c r="E41" s="34" t="s">
        <v>10</v>
      </c>
      <c r="F41" s="39" t="s">
        <v>5</v>
      </c>
      <c r="G41" s="39">
        <v>2</v>
      </c>
      <c r="H41" s="38">
        <v>318.44</v>
      </c>
      <c r="I41" s="21">
        <v>21</v>
      </c>
      <c r="J41" s="20">
        <f t="shared" si="0"/>
        <v>636.88</v>
      </c>
      <c r="K41" s="19">
        <f t="shared" si="1"/>
        <v>770.62479999999994</v>
      </c>
      <c r="L41" s="31"/>
      <c r="M41" s="16">
        <f t="shared" si="2"/>
        <v>0</v>
      </c>
      <c r="N41" s="30">
        <v>21</v>
      </c>
      <c r="O41" s="16">
        <f t="shared" si="4"/>
        <v>0</v>
      </c>
      <c r="P41" s="29"/>
      <c r="Q41" s="29"/>
      <c r="R41" s="28"/>
      <c r="S41" s="13"/>
    </row>
    <row r="42" spans="1:19" ht="48" customHeight="1" x14ac:dyDescent="0.2">
      <c r="A42" s="27">
        <f t="shared" si="3"/>
        <v>32</v>
      </c>
      <c r="B42" s="36"/>
      <c r="C42" s="34" t="s">
        <v>9</v>
      </c>
      <c r="D42" s="37" t="s">
        <v>7</v>
      </c>
      <c r="E42" s="34" t="s">
        <v>9</v>
      </c>
      <c r="F42" s="33" t="s">
        <v>5</v>
      </c>
      <c r="G42" s="33">
        <v>2</v>
      </c>
      <c r="H42" s="32">
        <v>318.44</v>
      </c>
      <c r="I42" s="21">
        <v>21</v>
      </c>
      <c r="J42" s="20">
        <f t="shared" si="0"/>
        <v>636.88</v>
      </c>
      <c r="K42" s="19">
        <f t="shared" si="1"/>
        <v>770.62479999999994</v>
      </c>
      <c r="L42" s="31"/>
      <c r="M42" s="16">
        <f t="shared" si="2"/>
        <v>0</v>
      </c>
      <c r="N42" s="30">
        <v>21</v>
      </c>
      <c r="O42" s="16">
        <f t="shared" si="4"/>
        <v>0</v>
      </c>
      <c r="P42" s="29"/>
      <c r="Q42" s="29"/>
      <c r="R42" s="28"/>
      <c r="S42" s="13"/>
    </row>
    <row r="43" spans="1:19" ht="95.25" customHeight="1" x14ac:dyDescent="0.2">
      <c r="A43" s="27">
        <f t="shared" si="3"/>
        <v>33</v>
      </c>
      <c r="B43" s="36"/>
      <c r="C43" s="35" t="s">
        <v>8</v>
      </c>
      <c r="D43" s="25" t="s">
        <v>7</v>
      </c>
      <c r="E43" s="34" t="s">
        <v>6</v>
      </c>
      <c r="F43" s="33" t="s">
        <v>5</v>
      </c>
      <c r="G43" s="33">
        <v>1</v>
      </c>
      <c r="H43" s="32">
        <v>495</v>
      </c>
      <c r="I43" s="21">
        <v>21</v>
      </c>
      <c r="J43" s="20">
        <f t="shared" si="0"/>
        <v>495</v>
      </c>
      <c r="K43" s="19">
        <f t="shared" si="1"/>
        <v>598.94999999999993</v>
      </c>
      <c r="L43" s="31"/>
      <c r="M43" s="16">
        <f t="shared" si="2"/>
        <v>0</v>
      </c>
      <c r="N43" s="30">
        <v>21</v>
      </c>
      <c r="O43" s="16">
        <f t="shared" si="4"/>
        <v>0</v>
      </c>
      <c r="P43" s="29"/>
      <c r="Q43" s="29"/>
      <c r="R43" s="28"/>
      <c r="S43" s="13"/>
    </row>
    <row r="44" spans="1:19" ht="67.7" customHeight="1" x14ac:dyDescent="0.2">
      <c r="A44" s="27">
        <f t="shared" si="3"/>
        <v>34</v>
      </c>
      <c r="B44" s="26"/>
      <c r="C44" s="24" t="s">
        <v>4</v>
      </c>
      <c r="D44" s="25" t="s">
        <v>3</v>
      </c>
      <c r="E44" s="24" t="s">
        <v>2</v>
      </c>
      <c r="F44" s="18" t="s">
        <v>1</v>
      </c>
      <c r="G44" s="23">
        <v>8</v>
      </c>
      <c r="H44" s="22">
        <v>398</v>
      </c>
      <c r="I44" s="21">
        <v>21</v>
      </c>
      <c r="J44" s="20">
        <f t="shared" si="0"/>
        <v>3184</v>
      </c>
      <c r="K44" s="19">
        <f t="shared" si="1"/>
        <v>3852.64</v>
      </c>
      <c r="L44" s="18"/>
      <c r="M44" s="16">
        <f t="shared" si="2"/>
        <v>0</v>
      </c>
      <c r="N44" s="17">
        <v>21</v>
      </c>
      <c r="O44" s="16">
        <f t="shared" si="4"/>
        <v>0</v>
      </c>
      <c r="P44" s="15"/>
      <c r="Q44" s="15"/>
      <c r="R44" s="14"/>
      <c r="S44" s="13"/>
    </row>
    <row r="45" spans="1:19" ht="30" customHeight="1" x14ac:dyDescent="0.25">
      <c r="I45" s="12" t="s">
        <v>0</v>
      </c>
      <c r="J45" s="11">
        <f>SUM(J11:J44)</f>
        <v>167557.28000000003</v>
      </c>
      <c r="K45" s="10">
        <f>SUM(K11:K44)</f>
        <v>176727.58559999999</v>
      </c>
      <c r="L45" s="9"/>
      <c r="M45" s="7">
        <f>SUM(M11:M44)</f>
        <v>0</v>
      </c>
      <c r="N45" s="8"/>
      <c r="O45" s="7">
        <f>SUM(O11:O44)</f>
        <v>0</v>
      </c>
    </row>
    <row r="47" spans="1:19" x14ac:dyDescent="0.2">
      <c r="I47" s="6"/>
      <c r="J47" s="5"/>
      <c r="K47" s="5"/>
    </row>
  </sheetData>
  <autoFilter ref="A10:S47" xr:uid="{E1EDAF7F-D9C3-4DDF-ABC6-3999760CE450}"/>
  <mergeCells count="5">
    <mergeCell ref="A6:S6"/>
    <mergeCell ref="A4:S4"/>
    <mergeCell ref="A5:S5"/>
    <mergeCell ref="R2:S2"/>
    <mergeCell ref="A7:S7"/>
  </mergeCells>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12075_po_RK  II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Daina Kuprusevičiūtė</dc:creator>
  <cp:lastModifiedBy>Lina Aleknė</cp:lastModifiedBy>
  <dcterms:created xsi:type="dcterms:W3CDTF">2026-04-08T06:34:03Z</dcterms:created>
  <dcterms:modified xsi:type="dcterms:W3CDTF">2026-04-28T04:41:59Z</dcterms:modified>
</cp:coreProperties>
</file>